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gloriam\GRUPO VAZQUEZ\Finanzas - Contabilidad\2022\FUSION_CONTABILIDAD\CNV-ITTI\09-2022\EEFF consolidado\FIRMADO\"/>
    </mc:Choice>
  </mc:AlternateContent>
  <xr:revisionPtr revIDLastSave="0" documentId="13_ncr:201_{EED8182C-99E1-4397-9701-B38AAD770E39}" xr6:coauthVersionLast="47" xr6:coauthVersionMax="47" xr10:uidLastSave="{00000000-0000-0000-0000-000000000000}"/>
  <bookViews>
    <workbookView xWindow="-120" yWindow="-120" windowWidth="20730" windowHeight="11160" activeTab="1" xr2:uid="{00000000-000D-0000-FFFF-FFFF00000000}"/>
  </bookViews>
  <sheets>
    <sheet name="Indice" sheetId="26" r:id="rId1"/>
    <sheet name="BG" sheetId="25" r:id="rId2"/>
    <sheet name="ER" sheetId="19"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G_JF2022">[9]x!$C$4:$G$544</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[10]AP!#REF!</definedName>
    <definedName name="_Parse_Out" hidden="1">[10]AP!#REF!</definedName>
    <definedName name="_PBS2">#REF!</definedName>
    <definedName name="_PLZ99">#REF!</definedName>
    <definedName name="_res12">'[11]Datos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[12]PIC98!$A$29:$D$184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'[14]atc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3">'Nota 1-2'!#REF!</definedName>
    <definedName name="_xlnm.Print_Area" localSheetId="4">'Notas 3-36'!$A:$G</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'[14]RESUMO ATC-DTC'!$A$4:$C$153</definedName>
    <definedName name="AUD">#REF!</definedName>
    <definedName name="B_">#REF!</definedName>
    <definedName name="BALANCES">#REF!</definedName>
    <definedName name="bandaAe1">'[15]BANDA A'!$J$23:$U$23,'[15]BANDA A'!$A$24:$U$24,'[15]BANDA A'!$A$24:$Q$25</definedName>
    <definedName name="bandaAe2">'[15]BANDA A'!$S$20:$U$20,'[15]BANDA A'!$A$21:$U$21,'[15]BANDA A'!$A$22:$I$22</definedName>
    <definedName name="bandaAn">'[15]BANDA A'!$A$4:$U$18,'[15]BANDA A'!$A$19:$R$19</definedName>
    <definedName name="BASE">[16]Precio!$A$7:$D$249</definedName>
    <definedName name="_xlnm.Database">#REF!</definedName>
    <definedName name="bcalqui">#REF!</definedName>
    <definedName name="BCC">'[17]Nota 8'!$F$101</definedName>
    <definedName name="BCI">#REF!</definedName>
    <definedName name="BCII">#REF!</definedName>
    <definedName name="BCNC">'[17]Nota 8'!$F$104</definedName>
    <definedName name="BDU">'[17]Bce Patrim'!$C$20</definedName>
    <definedName name="BDUU">'[18]Bce Patrim'!$C$20</definedName>
    <definedName name="Box_analysed">#REF!</definedName>
    <definedName name="Box_Capex">'[19]Data by box analysed'!#REF!</definedName>
    <definedName name="Box_interest">'[20]Data by box analysed'!#REF!</definedName>
    <definedName name="Box_quantities">'[21]Data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[22]EVP!#REF!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'[17]Nota 8'!$F$165</definedName>
    <definedName name="CH_">#REF!</definedName>
    <definedName name="Chave">#REF!</definedName>
    <definedName name="chcontrole">'[14]resumo dcch e acc'!$A$4:$L$152</definedName>
    <definedName name="CLIENT_NAME">[23]Básico!$D$3</definedName>
    <definedName name="cliente">[24]Bajas!#REF!</definedName>
    <definedName name="clientes">[24]Altas!#REF!</definedName>
    <definedName name="COEF">#N/A</definedName>
    <definedName name="colorcode">'[14]resumo color code'!$A$3:$I$152</definedName>
    <definedName name="Combin">#REF!</definedName>
    <definedName name="Comp_FPC">[10]AP!$B$3:$AY$45,[10]AP!$B$56:$AY$95,[10]AP!$B$98:$AY$145,[10]AP!$B$148:$AY$175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[25]Coordenadas!#REF!</definedName>
    <definedName name="copia">'[26]Datos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[27]Hoja1!$I$2:$I$24</definedName>
    <definedName name="CPC">'[17]Nota 8'!$F$52</definedName>
    <definedName name="CPP">'[17]Nota 8'!$F$125</definedName>
    <definedName name="credito">#REF!</definedName>
    <definedName name="ctovtanorte">'[13]CTO VTAS'!#REF!</definedName>
    <definedName name="CUG_Agua">#REF!</definedName>
    <definedName name="Cuota_Fija">#REF!</definedName>
    <definedName name="Cuota_Telefono">#REF!</definedName>
    <definedName name="currency">[28]CURRENCY!$E$1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'[17]Nota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[29]Base!#REF!</definedName>
    <definedName name="DATA25">[29]Base!#REF!</definedName>
    <definedName name="DATA26">[29]Base!#REF!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'[30]IRSA HIST'!#REF!</definedName>
    <definedName name="DD_Curr">[31]Currency!$C$3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'[32]Con asto'!$A$1:$M$1149</definedName>
    <definedName name="depreciaciones">#REF!</definedName>
    <definedName name="detail">#REF!</definedName>
    <definedName name="detail2">#REF!</definedName>
    <definedName name="Detalle_de_Bienes_de_Uso_">'[33]Detalle de Ref.'!$A$1:$D$111</definedName>
    <definedName name="deuxfp">#REF!</definedName>
    <definedName name="devengado">#REF!</definedName>
    <definedName name="Diferencias_de_redondeo">#REF!</definedName>
    <definedName name="digitalchannels">'[14]atc e dtc'!$L$4:$AD$152</definedName>
    <definedName name="Dist_Cons">#REF!</definedName>
    <definedName name="Dist_Finc">#REF!</definedName>
    <definedName name="dlleu">#REF!</definedName>
    <definedName name="DLLEUR">#REF!</definedName>
    <definedName name="DOC">#REF!</definedName>
    <definedName name="DUPONT_1">#REF!</definedName>
    <definedName name="E_">'[34]BG Armado'!#REF!</definedName>
    <definedName name="E3_">'[34]BG Armado'!#REF!</definedName>
    <definedName name="effective_date">'[35]Interface Hub'!#REF!</definedName>
    <definedName name="elasmjsdlkfjsdf">#REF!</definedName>
    <definedName name="eliminaciones">[36]VARIACIONES!#REF!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'[37]Non-Statistical Sampling'!$AR$6</definedName>
    <definedName name="Err_Box_Rej">'[37]Non-Statistical Sampling'!$AR$5</definedName>
    <definedName name="Err_CellComments">'[37]Non-Statistical Sampling'!$AJ$13</definedName>
    <definedName name="Err_SampErr">'[37]Non-Statistical Sampling'!$AK$15</definedName>
    <definedName name="erro">'[38]PARAM-22-12-1999'!$A$6:$DP$23</definedName>
    <definedName name="ESP">#REF!</definedName>
    <definedName name="EUR">#REF!</definedName>
    <definedName name="Eval_btn_Ans">'[37]Non-Statistical Sampling'!$AR$12</definedName>
    <definedName name="Eval_MR">'[37]Non-Statistical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'[39]DBK ESPAÑA'!$K$5</definedName>
    <definedName name="FechaAnualCom">'[40]Datos del Balance'!$B$9</definedName>
    <definedName name="FechaBalance">'[40]Datos del Balance'!$B$7</definedName>
    <definedName name="FechaComparativo">'[40]Datos del Balance'!$B$8</definedName>
    <definedName name="FechaLitComp">'[41]Datos del Balance'!$C$9</definedName>
    <definedName name="FechaLiteral">'[40]Datos del Balance'!$C$7</definedName>
    <definedName name="FERMZN">#REF!</definedName>
    <definedName name="fermzo">#REF!</definedName>
    <definedName name="fertsj1">#REF!</definedName>
    <definedName name="fertsj2">#REF!</definedName>
    <definedName name="FERTTRN">#REF!</definedName>
    <definedName name="ff">'[30]IRSA HIST'!#REF!</definedName>
    <definedName name="Form_TratAgua">#REF!</definedName>
    <definedName name="G_">'[34]BG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'[42]Trading HC by Reg &amp; Platf'!#REF!</definedName>
    <definedName name="_xlnm.Recorder">[43]Macro1!#REF!</definedName>
    <definedName name="GUARDIAN">#REF!</definedName>
    <definedName name="h">#REF!</definedName>
    <definedName name="H_">#REF!</definedName>
    <definedName name="Hea">#REF!</definedName>
    <definedName name="hh">'[30]IRSA HIST'!#REF!</definedName>
    <definedName name="hi">'[30]IRSA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'[17]Nota 8'!$F$30</definedName>
    <definedName name="imp_PyL">'[39]datos P_L'!$C$1</definedName>
    <definedName name="Impresión_Anexo_A">'[44]ANEXO A'!#REF!</definedName>
    <definedName name="Impresión_Anexo_E">#REF!</definedName>
    <definedName name="Impresión_Anexo_H">#REF!</definedName>
    <definedName name="Impresión_de_EEPN">#REF!</definedName>
    <definedName name="INC">'[17]Nota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_detalle_ac">#REF!</definedName>
    <definedName name="IR_Resumen_ac">#REF!</definedName>
    <definedName name="IR_Resumen_mes">#REF!</definedName>
    <definedName name="IRSA_AC">#REF!</definedName>
    <definedName name="IRSA_MES">#REF!</definedName>
    <definedName name="ITEM_ID">'[28]GLP 2001'!$A$7:$C$522</definedName>
    <definedName name="J_">#REF!</definedName>
    <definedName name="jj">'[30]IRSA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'[34]BG Armado'!#REF!</definedName>
    <definedName name="L_24">'[34]BG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[10]AP!#REF!,[10]AP!#REF!,[10]AP!#REF!,[10]AP!#REF!</definedName>
    <definedName name="List_ARPopulation">'[45]AR Drop Downs'!$I$5:$I$10</definedName>
    <definedName name="List_Curr">[31]Currency!$B$9:$B$31</definedName>
    <definedName name="List_ExpandedTesting">'[45]AR Drop Downs'!$E$5:$E$8</definedName>
    <definedName name="List_Level_Assr">[37]DropDown!$B$1:$B$4</definedName>
    <definedName name="List_LevelAssurance">'[45]AR Drop Downs'!$A$5:$A$8</definedName>
    <definedName name="List_Number_of_Exceptions_Identified">'[45]AR Drop Downs'!$K$5:$K$27</definedName>
    <definedName name="List_NumberTolerableExceptions">'[45]AR Drop Downs'!$C$5:$C$8</definedName>
    <definedName name="List_Proj_Meth">[37]DropDown!$H$1:$H$2</definedName>
    <definedName name="List_Samp_Sel">[37]DropDown!$D$1:$D$4</definedName>
    <definedName name="List_SampleSelectionMethod">'[45]AR Drop Downs'!$G$5:$G$7</definedName>
    <definedName name="ListaCR">#REF!</definedName>
    <definedName name="ListaMes">#REF!</definedName>
    <definedName name="lllll">[46]Prevision!$Q$2:$Q$12</definedName>
    <definedName name="M_">#REF!</definedName>
    <definedName name="MAD">#REF!</definedName>
    <definedName name="Maintenance">#REF!</definedName>
    <definedName name="maintenanceld">#REF!</definedName>
    <definedName name="MaintenancePCS">#REF!</definedName>
    <definedName name="menorte">[13]MON.EXTRANJERA!#REF!</definedName>
    <definedName name="Mes">#REF!</definedName>
    <definedName name="MESFCSER">#REF!</definedName>
    <definedName name="mesvtaBC">#REF!</definedName>
    <definedName name="MESVTABCPRE">#REF!</definedName>
    <definedName name="MIL">'[47]0.3 Check list'!#REF!</definedName>
    <definedName name="MKT">#REF!</definedName>
    <definedName name="mktld">#REF!</definedName>
    <definedName name="MKTPCS">#REF!</definedName>
    <definedName name="mmmm">[46]Prevision!$P$2:$P$12</definedName>
    <definedName name="Modificar_celdas_Anexo_A">'[44]ANEXO A'!#REF!</definedName>
    <definedName name="movimientos">[48]FEBMZO!$A$2:$H$75</definedName>
    <definedName name="MXP">#REF!</definedName>
    <definedName name="N_">#REF!</definedName>
    <definedName name="nada">[49]otr_rio!#REF!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'[50]LC-Original'!#REF!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[51]GANANCIAS!#REF!</definedName>
    <definedName name="OCC">'[17]Nota 8'!$F$78</definedName>
    <definedName name="OCNC">'[17]Nota 8'!$F$87</definedName>
    <definedName name="Octuber">[43]Macro1!#REF!</definedName>
    <definedName name="OL">#REF!</definedName>
    <definedName name="oo">[52]EVP!#REF!</definedName>
    <definedName name="OPC">'[17]Nota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[23]Básico!$D$4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'[53]Set RB'!$J$6</definedName>
    <definedName name="PN">'[17]Bce Patrim'!$H$23</definedName>
    <definedName name="Pop_Sig_T">'[37]Non-Statistical Sampling'!$F$26</definedName>
    <definedName name="ppppp">[46]Prevision!#REF!</definedName>
    <definedName name="PREPARED_BY">[23]Básico!$J$3</definedName>
    <definedName name="PREPARED_DATE">[23]Básico!$J$4</definedName>
    <definedName name="Pres_Res">#REF!</definedName>
    <definedName name="Presupuesto">[10]AP!#REF!,[10]AP!#REF!,[10]AP!#REF!,[10]AP!#REF!</definedName>
    <definedName name="prevnorte">[13]PREVISIONES!#REF!</definedName>
    <definedName name="prevsur">[13]PREVISIONES!#REF!</definedName>
    <definedName name="PRINT_AREA_MI">#REF!</definedName>
    <definedName name="PRINT_TITLES_MI">#REF!</definedName>
    <definedName name="PRIOR_DT">'[54]Interface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'[55]P&amp;L summary'!$A$1</definedName>
    <definedName name="RateRMB">'[56]P&amp;L summary'!$A$1</definedName>
    <definedName name="rawdata">#REF!</definedName>
    <definedName name="rawdata2">#REF!</definedName>
    <definedName name="rdos">'[34]BG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'[17]Nota 8'!$F$202</definedName>
    <definedName name="RFYPTP">'[17]Nota 8'!$F$212</definedName>
    <definedName name="RIV">#REF!</definedName>
    <definedName name="riw">#REF!</definedName>
    <definedName name="RO">#REF!</definedName>
    <definedName name="RPTH">[57]EE.RR!#REF!</definedName>
    <definedName name="rr">'[58]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'[17]Nota 8'!$F$140</definedName>
    <definedName name="S_">#REF!</definedName>
    <definedName name="Saída">#REF!</definedName>
    <definedName name="SALDOS">#REF!</definedName>
    <definedName name="Sales">#REF!</definedName>
    <definedName name="salesld">#REF!</definedName>
    <definedName name="SalesPCS">#REF!</definedName>
    <definedName name="Samp_TM_Exp_Diff">'[31]Non-Statistical Sampling'!#REF!</definedName>
    <definedName name="SAPBEXdnldView" hidden="1">"DBJMIBUR0KWE08YKHT0YI34KK"</definedName>
    <definedName name="SAPBEXsysID" hidden="1">"BIP"</definedName>
    <definedName name="SAR">#REF!</definedName>
    <definedName name="sbox">'[59]Données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[60]MOVCRE!$A$1:$L$38</definedName>
    <definedName name="Soergo">#REF!</definedName>
    <definedName name="Software_Options">'[28]GLP-DISCOUNT'!$E$5</definedName>
    <definedName name="SOJA">#REF!</definedName>
    <definedName name="soja1">#REF!</definedName>
    <definedName name="sss">#REF!</definedName>
    <definedName name="SSSSS">#REF!</definedName>
    <definedName name="STAFE">#REF!</definedName>
    <definedName name="Strat_1_Def">'[31]Non-Statistical Sampling'!#REF!</definedName>
    <definedName name="Strat_1_It">'[31]Non-Statistical Sampling'!#REF!</definedName>
    <definedName name="Strat_1_T">'[31]Non-Statistical Sampling'!#REF!</definedName>
    <definedName name="Strat_2_Def">'[31]Non-Statistical Sampling'!#REF!</definedName>
    <definedName name="Strat_2_It">'[31]Non-Statistical Sampling'!#REF!</definedName>
    <definedName name="Strat_2_T">'[31]Non-Statistical Sampling'!#REF!</definedName>
    <definedName name="Strat_Def">'[31]Non-Statistical Sampling'!#REF!</definedName>
    <definedName name="Strat_T_It">'[31]Non-Statistical Sampling'!#REF!</definedName>
    <definedName name="Strat_T_T">'[31]Non-Statistical Sampling'!#REF!</definedName>
    <definedName name="strMonth">'[61]Interface Hub'!$U$5:$U$16</definedName>
    <definedName name="strMonthLng">'[61]Interface Hub'!$V$5:$V$16</definedName>
    <definedName name="SUBPLATFORM">[62]DATA!$U$2</definedName>
    <definedName name="SUI">#REF!</definedName>
    <definedName name="SUIP">#REF!</definedName>
    <definedName name="summary">#REF!</definedName>
    <definedName name="summary2">#REF!</definedName>
    <definedName name="T_">#REF!</definedName>
    <definedName name="T_Diferencias">[63]Sheet2!$A$2:$A$3</definedName>
    <definedName name="tabla">'[64]nueva reseña'!#REF!</definedName>
    <definedName name="TbPy530057">'[7]#REF'!#REF!</definedName>
    <definedName name="TbPy530159">'[7]#REF'!$A$4</definedName>
    <definedName name="tc">[65]PROD!$H$4</definedName>
    <definedName name="Tech">#REF!</definedName>
    <definedName name="techld">#REF!</definedName>
    <definedName name="TechPCS">#REF!</definedName>
    <definedName name="Test_Targ">'[37]Non-Statistical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'[66]ORDENES LIBERTADOR'!#REF!</definedName>
    <definedName name="TEST15">'[66]ORDENES LIBERTADOR'!#REF!</definedName>
    <definedName name="TEST16">'[66]ORDENES LIBERTADOR'!#REF!</definedName>
    <definedName name="TEST17">'[66]ORDENES LIBERTADOR'!#REF!</definedName>
    <definedName name="TEST18">'[66]ORDENES LIBERTADOR'!#REF!</definedName>
    <definedName name="TEST19">'[66]ORDENES LIBERTADOR'!#REF!</definedName>
    <definedName name="TEST2">#REF!</definedName>
    <definedName name="TEST20">'[66]ORDENES LIBERTADOR'!#REF!</definedName>
    <definedName name="TEST21">'[66]ORDENES LIBERTADOR'!#REF!</definedName>
    <definedName name="TEST22">'[66]ORDENES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[67]Honorarios!#REF!</definedName>
    <definedName name="TextRefCopy3">'[68]Resumen s-DT'!#REF!</definedName>
    <definedName name="TextRefCopy4">'[69]CALCULO IR - 2'!$E$36</definedName>
    <definedName name="TextRefCopy5">'[69]Determinación de IR'!$D$20</definedName>
    <definedName name="TextRefCopy6">[70]Objetivos!#REF!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[71]MSS_400K!$E$25</definedName>
    <definedName name="Utilizacion">[46]Prevision!$N$2:$N$12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'[72]Cálculo IR'!#REF!</definedName>
    <definedName name="XREF_COLUMN_11" hidden="1">#REF!</definedName>
    <definedName name="XREF_COLUMN_2" hidden="1">[72]GND!#REF!</definedName>
    <definedName name="XREF_COLUMN_3" hidden="1">#REF!</definedName>
    <definedName name="XREF_COLUMN_4" hidden="1">#REF!</definedName>
    <definedName name="XREF_COLUMN_5" hidden="1">#REF!</definedName>
    <definedName name="XREF_COLUMN_6" hidden="1">'[72]Cálculo IR'!#REF!</definedName>
    <definedName name="XREF_COLUMN_7" hidden="1">'[72]Cálculo IR'!#REF!</definedName>
    <definedName name="XREF_COLUMN_8" hidden="1">[70]Objetivos!#REF!</definedName>
    <definedName name="XREF_COLUMN_9" hidden="1">[70]Objetivos!#REF!</definedName>
    <definedName name="XRefActiveRow" hidden="1">#REF!</definedName>
    <definedName name="XRefColumnsCount" hidden="1">1</definedName>
    <definedName name="XRefCopy1" hidden="1">'[68]Resumen s-DT'!#REF!</definedName>
    <definedName name="XRefCopy10" hidden="1">'[72]Límite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[72]GND!#REF!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[72]GND!#REF!</definedName>
    <definedName name="XRefCopy4Row" hidden="1">#REF!</definedName>
    <definedName name="XRefCopy5" hidden="1">[72]GND!#REF!</definedName>
    <definedName name="XRefCopy5Row" hidden="1">#REF!</definedName>
    <definedName name="XRefCopy6" hidden="1">#REF!</definedName>
    <definedName name="XRefCopy6Row" hidden="1">#REF!</definedName>
    <definedName name="XRefCopy7" hidden="1">[72]GND!#REF!</definedName>
    <definedName name="XRefCopy7Row" hidden="1">#REF!</definedName>
    <definedName name="XRefCopy8" hidden="1">[72]GND!#REF!</definedName>
    <definedName name="XRefCopy8Row" hidden="1">#REF!</definedName>
    <definedName name="XRefCopy9" hidden="1">'[72]Límite honorarios'!#REF!</definedName>
    <definedName name="XRefCopy9Row" hidden="1">#REF!</definedName>
    <definedName name="XRefCopyRangeCount" hidden="1">1</definedName>
    <definedName name="XRefPaste1" hidden="1">'[72]Límite honorarios'!#REF!</definedName>
    <definedName name="XRefPaste10Row" hidden="1">#REF!</definedName>
    <definedName name="XRefPaste11" hidden="1">#REF!</definedName>
    <definedName name="XRefPaste11Row" hidden="1">#REF!</definedName>
    <definedName name="XRefPaste1Row" hidden="1">#REF!</definedName>
    <definedName name="XRefPaste2" hidden="1">'[72]Límite honorarios'!#REF!</definedName>
    <definedName name="XRefPaste2Row" hidden="1">#REF!</definedName>
    <definedName name="XRefPaste3" hidden="1">'[72]Límite honorarios'!#REF!</definedName>
    <definedName name="XRefPaste3Row" hidden="1">#REF!</definedName>
    <definedName name="XRefPaste4" hidden="1">#REF!</definedName>
    <definedName name="XRefPaste4Row" hidden="1">#REF!</definedName>
    <definedName name="XRefPaste6" hidden="1">'[72]Cálculo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'[73]Datos del Balance'!$B$10</definedName>
    <definedName name="Y_">#REF!</definedName>
    <definedName name="YTD_ACT">'[61]Interface Hub'!$C$7</definedName>
    <definedName name="YTD_DT">[54]Feuil1!$B$15</definedName>
    <definedName name="z">#REF!</definedName>
    <definedName name="ZA_">'[34]BG Armado'!#REF!</definedName>
    <definedName name="ZB_">'[34]BG Armado'!#REF!</definedName>
    <definedName name="ZC_">'[34]BG Armado'!#REF!</definedName>
    <definedName name="ZD_">'[34]BG Armado'!#REF!</definedName>
    <definedName name="ZE_">'[34]BG Armado'!#REF!</definedName>
    <definedName name="ZF_">'[34]BG Armado'!#REF!</definedName>
    <definedName name="ZG_">'[34]BG Armado'!#REF!</definedName>
    <definedName name="ZH_">'[34]BG Armado'!#REF!</definedName>
    <definedName name="ZI_">'[34]BG Armado'!#REF!</definedName>
    <definedName name="ZK_">'[34]BG Armado'!#REF!</definedName>
    <definedName name="ZL_">'[34]BG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1" i="3" l="1"/>
</calcChain>
</file>

<file path=xl/sharedStrings.xml><?xml version="1.0" encoding="utf-8"?>
<sst xmlns="http://schemas.openxmlformats.org/spreadsheetml/2006/main" count="565" uniqueCount="337">
  <si>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</si>
  <si>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</si>
  <si>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</si>
  <si>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</si>
  <si>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</si>
  <si>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</si>
  <si>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</si>
  <si>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</si>
  <si>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</si>
  <si>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</si>
  <si>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</si>
  <si>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</si>
  <si>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</si>
  <si>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</si>
  <si>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</si>
  <si>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</si>
  <si>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</si>
  <si>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</si>
  <si>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</si>
  <si>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</si>
  <si>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</si>
  <si>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</si>
  <si>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</si>
  <si>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</si>
  <si>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</si>
  <si>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</si>
  <si>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</si>
  <si>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</si>
  <si>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</si>
  <si>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</si>
  <si>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</si>
  <si>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</si>
  <si>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</si>
  <si>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</si>
  <si>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</si>
  <si>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</si>
  <si>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</si>
  <si>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</si>
  <si>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</si>
  <si>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</si>
  <si>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</si>
  <si>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</si>
  <si>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</si>
  <si>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</si>
  <si>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</si>
  <si>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</si>
  <si>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 xml:space="preserve">Utilidad/(Pérdida) neta del año </t>
  </si>
  <si>
    <t>(En miles de guaraníes)</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</si>
  <si>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</si>
  <si>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</si>
  <si>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</si>
  <si>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</si>
  <si>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</si>
  <si>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</si>
  <si>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</si>
  <si>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</si>
  <si>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</si>
  <si>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</si>
  <si>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</si>
  <si>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</si>
  <si>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ACTIVO</t>
  </si>
  <si>
    <t>Total activo</t>
  </si>
  <si>
    <t>PASIVO</t>
  </si>
  <si>
    <t>Total pasivo</t>
  </si>
  <si>
    <t>Actividades.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</si>
  <si>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</si>
  <si>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</si>
  <si>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</si>
  <si>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</si>
  <si>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</si>
  <si>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</si>
  <si>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</si>
  <si>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</si>
  <si>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</si>
  <si>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</si>
  <si>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</si>
  <si>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</si>
  <si>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</si>
  <si>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</si>
  <si>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a)  Reserva de revalúo</t>
  </si>
  <si>
    <t>b) Reserva legal</t>
  </si>
  <si>
    <t>Ingresos</t>
  </si>
  <si>
    <t>Total Corriente</t>
  </si>
  <si>
    <t>Total no corriente</t>
  </si>
  <si>
    <t>SALDOS</t>
  </si>
  <si>
    <t>b.   Consolidación</t>
  </si>
  <si>
    <t>c.   Uso de estimaciones contables</t>
  </si>
  <si>
    <t>d.   Moneda extranjera</t>
  </si>
  <si>
    <t>Nota 14 – Préstamos Financieros</t>
  </si>
  <si>
    <t>c) Reservas de Revaluo Tecnico</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</si>
  <si>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</si>
  <si>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</si>
  <si>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</si>
  <si>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</si>
  <si>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</si>
  <si>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</si>
  <si>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</si>
  <si>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</si>
  <si>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</si>
  <si>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</si>
  <si>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</si>
  <si>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BALANCE GENERAL CONSOLIDADO</t>
  </si>
  <si>
    <t>PPE - ITTI</t>
  </si>
  <si>
    <t>El goodwill  se compone como sigue:</t>
  </si>
  <si>
    <t>ITTI S.A.E.C.A.</t>
  </si>
  <si>
    <t>Cuentas por cobrar comerciales</t>
  </si>
  <si>
    <t>Otros créditos</t>
  </si>
  <si>
    <t xml:space="preserve">Otros créditos </t>
  </si>
  <si>
    <t xml:space="preserve">Préstamos a corto plazo </t>
  </si>
  <si>
    <t>Porción corriente de la deuda a largo plazo</t>
  </si>
  <si>
    <t xml:space="preserve">Préstamos a largo plazo </t>
  </si>
  <si>
    <t>Reservas estatutarias</t>
  </si>
  <si>
    <t>Diferencia transitoria por conversión</t>
  </si>
  <si>
    <t>Resultado del Ejercicio</t>
  </si>
  <si>
    <t>Indice</t>
  </si>
  <si>
    <t>Aportes No Capitalizados</t>
  </si>
  <si>
    <t>Costos</t>
  </si>
  <si>
    <t>Conversion Moneda Extranjera</t>
  </si>
  <si>
    <t>Utilidad neta por acción ordinaria</t>
  </si>
  <si>
    <t>ESTADO DE RESULTADOS CONSOLIDADOS</t>
  </si>
  <si>
    <t>NO APLICA</t>
  </si>
  <si>
    <t>Corriente</t>
  </si>
  <si>
    <t>No Corriente</t>
  </si>
  <si>
    <t>Total No Corriente</t>
  </si>
  <si>
    <t>Nota 15 – Porción corriente de la deuda a largo plazo</t>
  </si>
  <si>
    <t>Nota 16 – Remuneraciones y cargas sociales a pagar</t>
  </si>
  <si>
    <t>Nota 17 – Impuestos a Pagar</t>
  </si>
  <si>
    <t>Nota 18 – Provisiones</t>
  </si>
  <si>
    <t>Nota 19 – Otros Pasivos</t>
  </si>
  <si>
    <t>Nota 20 – Capital Integrado</t>
  </si>
  <si>
    <t>Nota 21 – Reservas</t>
  </si>
  <si>
    <t>Nota 22 –Diferencia transitoria por conversión</t>
  </si>
  <si>
    <t>Nota 23 – Resultados</t>
  </si>
  <si>
    <t>Resultados Acumulados</t>
  </si>
  <si>
    <t>Nota 24 –Interés minoritario</t>
  </si>
  <si>
    <t>Nota 25 – Ingresos</t>
  </si>
  <si>
    <t>Costos ITTI SAECA</t>
  </si>
  <si>
    <t>Ingresos ITTI SAECA</t>
  </si>
  <si>
    <t>ITTI SAECA</t>
  </si>
  <si>
    <t>Monto Aportes No Capitalizados ITTI SAECA</t>
  </si>
  <si>
    <t>(-) Inversion de ITTI SAECA</t>
  </si>
  <si>
    <t>Monto Capital Social ITTI SAECA</t>
  </si>
  <si>
    <t>Provisiones ITTI SAECA</t>
  </si>
  <si>
    <t xml:space="preserve">Total No Corriente </t>
  </si>
  <si>
    <t>Garantía de Alquiler  ITTI SAECA</t>
  </si>
  <si>
    <t>Caja y Bancos I ITTI SAECA</t>
  </si>
  <si>
    <t>Mercaderías  ITTI SAECA</t>
  </si>
  <si>
    <t>Nota 26 - Costos</t>
  </si>
  <si>
    <t>Nota 27 – Gastos de Ventas y Administrativos</t>
  </si>
  <si>
    <t>Nota 28 – Otros ingresos  y gastos operativos</t>
  </si>
  <si>
    <t>Gastos de Ventas ITTI SAECA</t>
  </si>
  <si>
    <t>Gastos Administrativos ITTI SAECA</t>
  </si>
  <si>
    <t>Resultados ITTI SAECA</t>
  </si>
  <si>
    <t>Nota 29 – Resultados Financieros y de Conversion</t>
  </si>
  <si>
    <t>Resultado Financiero Neto ITTI SAECA</t>
  </si>
  <si>
    <t>Conversion Neto ITTI SAECA</t>
  </si>
  <si>
    <t>Nota 30 - Resultado de inversiones en asociadas</t>
  </si>
  <si>
    <t>Nota 31 - Resultado participación minoritaria</t>
  </si>
  <si>
    <t>Nota 32 - Impuesto a la Renta</t>
  </si>
  <si>
    <t>Provision de Impuesto a la Renta ITTI S.A.E.C.A.</t>
  </si>
  <si>
    <t>Nota 33 - Saldos y transacciones con partes relacionadas</t>
  </si>
  <si>
    <t>Vinculadas de ITTI S.A.E.C.A.</t>
  </si>
  <si>
    <t>ITTI S.A.E.C.A. (En Otras Empresas)</t>
  </si>
  <si>
    <t>Nota 34- Contingencias y Compromisos</t>
  </si>
  <si>
    <t>Nota 35- Hechos posteriores</t>
  </si>
  <si>
    <t>Nota 36 - Hechos relevantes</t>
  </si>
  <si>
    <t xml:space="preserve">Cuentas a cobrar comerciales </t>
  </si>
  <si>
    <t>INDICE</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</si>
  <si>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</si>
  <si>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</si>
  <si>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</si>
  <si>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</si>
  <si>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</si>
  <si>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</si>
  <si>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</si>
  <si>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k. Propiedades, planta y equipo</t>
  </si>
  <si>
    <t>l. Intangibles</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</si>
  <si>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</si>
  <si>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</si>
  <si>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</si>
  <si>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</si>
  <si>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Los activos y pasivos en moneda extranjera se valúan a los tipos de cambio vigentes a la fecha de cierre del ejercicio.</t>
  </si>
  <si>
    <t>Tipo de Cambio Comprador</t>
  </si>
  <si>
    <t>Tipo de Cambio vendedor</t>
  </si>
  <si>
    <t>Cuentas Activas - US$ 1 = G.</t>
  </si>
  <si>
    <t>Cuentas Pasivas - US$ 1 = G.</t>
  </si>
  <si>
    <t>No Aplica</t>
  </si>
  <si>
    <t>Las existencias se valúan al menor entre su costo de adquisición o de producción y su valor neto de realización.</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</si>
  <si>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</si>
  <si>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 xml:space="preserve">La empresa se dedica principalmente al desarrollo y comercialización de software y plataformas transaccionales y de gestión del negocio financiero. </t>
  </si>
  <si>
    <t>m. Goodwill</t>
  </si>
  <si>
    <t>n. Reconocimiento de ingresos y egresos</t>
  </si>
  <si>
    <t>o. Impuesto a la renta</t>
  </si>
  <si>
    <t>p. Restricciones a la distribución de utilidades</t>
  </si>
  <si>
    <t>q. Derechos en Fideicomiso</t>
  </si>
  <si>
    <t>Notas a los Estados Financieros Consolidados</t>
  </si>
  <si>
    <t>Notas</t>
  </si>
  <si>
    <t>Descripción de la naturaleza y del negocio de la compañía</t>
  </si>
  <si>
    <t>Resumen de las principales políticas contables</t>
  </si>
  <si>
    <t>Balance General</t>
  </si>
  <si>
    <t>BG</t>
  </si>
  <si>
    <t>Otras Inversiones</t>
  </si>
  <si>
    <t>Activos en Fideicomiso</t>
  </si>
  <si>
    <t>Aportes a capitalizar</t>
  </si>
  <si>
    <t>Estado de Resultados</t>
  </si>
  <si>
    <t>ER</t>
  </si>
  <si>
    <t>Gastos Financieros</t>
  </si>
  <si>
    <t>Saldos y transacciones con partes relacionadas</t>
  </si>
  <si>
    <t>Contingencias y Compromisos</t>
  </si>
  <si>
    <t>Hechos posteriores</t>
  </si>
  <si>
    <t>Hechos relevantes</t>
  </si>
  <si>
    <t>Inversiones I ITTI SAECA</t>
  </si>
  <si>
    <t>Deudores por ventas locales - ITTI S.A.E.C.A.</t>
  </si>
  <si>
    <t>Creditos Fiscales ITTI S.A.E.C.A.</t>
  </si>
  <si>
    <t>Gastos Pagados por Adelantado  ITTI S.A.E.C.A.</t>
  </si>
  <si>
    <t>Otros créditos  ITTI S.A.E.C.A.</t>
  </si>
  <si>
    <t>Sub Total</t>
  </si>
  <si>
    <t>Derecho de Software - ITTI S.A.E.C.A.</t>
  </si>
  <si>
    <t>Proveedores Locales -  ITTI SAECA</t>
  </si>
  <si>
    <t>Préstamos Financieros  ITTI S.A.E.C.A.</t>
  </si>
  <si>
    <t>Remuneraciones y cargas sociales a pagar ITTI S.A.E.C.A.</t>
  </si>
  <si>
    <t>Impuestos ITTI S.A.E.C.A.</t>
  </si>
  <si>
    <t>Otros pasivos ITTI S.A.E.C.A.</t>
  </si>
  <si>
    <t>Otro singresos  y gastos operativos - ITTI SAECA</t>
  </si>
  <si>
    <t>Inversiones</t>
  </si>
  <si>
    <t>EGRESO</t>
  </si>
  <si>
    <t>Honorarios por Servicios</t>
  </si>
  <si>
    <t>Otros Gastos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</si>
  <si>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</si>
  <si>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Prestamos a corto plazo</t>
  </si>
  <si>
    <t>Otros Pasivos</t>
  </si>
  <si>
    <t>INGRESO</t>
  </si>
  <si>
    <t>Ingresos varios</t>
  </si>
  <si>
    <t xml:space="preserve">Gastos financieros </t>
  </si>
  <si>
    <t>Provision de Impuesto a la Renta RED DIGITAL  S.A.</t>
  </si>
  <si>
    <t>Conversion Neto RED DIGITAL S.A.</t>
  </si>
  <si>
    <t>Resultado Financiero Neto RED DIGITAL S.A.</t>
  </si>
  <si>
    <t>Otros ingresos  y gastos operativos - RED DIGITAL SA</t>
  </si>
  <si>
    <t>Gastos Administrativos RED DIGITAL SA</t>
  </si>
  <si>
    <t>Gastos de Ventas RED DIGITAL SA</t>
  </si>
  <si>
    <t>Costos RED DIGITAL S.A.</t>
  </si>
  <si>
    <t>Ingresos RED DIGITAL SA</t>
  </si>
  <si>
    <t>Resultados RED DIGITAL SA</t>
  </si>
  <si>
    <t>Monto Capital Social RED DIGITAL SA</t>
  </si>
  <si>
    <t>Otros pasivos RED DIGITAL S.A.</t>
  </si>
  <si>
    <t>Provisiones RED DIGITAL S.A.</t>
  </si>
  <si>
    <t>Impuestos RED DIGITAL S.A.</t>
  </si>
  <si>
    <t>Remuneraciones y cargas sociales a pagar RED DIGITAL S.A.</t>
  </si>
  <si>
    <t>Préstamos Financieros RED DIGITAL SA</t>
  </si>
  <si>
    <t>Proveedores Locales - RED DIGITAL SA</t>
  </si>
  <si>
    <t>Menos amortización acumulada REDIGITAL SA</t>
  </si>
  <si>
    <t>Licencias, Marcas y Patentes - ITTI SAECA</t>
  </si>
  <si>
    <t>Desarrollo - ITTTI SAECA</t>
  </si>
  <si>
    <t>Menos amortización acumulada ITTI SAECA</t>
  </si>
  <si>
    <t>Red digital S.A</t>
  </si>
  <si>
    <t>Caja y Bancos Red Digital S.A</t>
  </si>
  <si>
    <t>Inversiones Red Digital S.A</t>
  </si>
  <si>
    <t>Deudores por ventas locales - Red Digital S.A</t>
  </si>
  <si>
    <t>PPE - Red Digital S.A</t>
  </si>
  <si>
    <t>Desarrollo del Negocio Red Digital S.A</t>
  </si>
  <si>
    <t>Vinculadas de Red Digital S.A.S.A.</t>
  </si>
  <si>
    <t>Creditos Fiscales RED DIGITAL S.A.</t>
  </si>
  <si>
    <t>Gastos Pagados por Adelantado  RED DIGITAL S.A.</t>
  </si>
  <si>
    <t>Otros créditos RED DIGITAL S.A.</t>
  </si>
  <si>
    <t>Garantía de Alquiler  RED DIGITAL S.A.</t>
  </si>
  <si>
    <t>Bonos emitidos</t>
  </si>
  <si>
    <t>Bonos emitidos ITTI S.A.E.C.A.</t>
  </si>
  <si>
    <t>Bonos emitidos RED DIGITAL S.A</t>
  </si>
  <si>
    <t>Caja y Bancos Impresión Distribucion y Logistica S.A.</t>
  </si>
  <si>
    <t>Inversiones Impresión Distribucion y Logistica S.A.</t>
  </si>
  <si>
    <t>Deudores por ventas locales - Impresión Distribucion y Logistica S.A.</t>
  </si>
  <si>
    <t>Creditos Fiscales Impresión Distribucion y Logistica S.A.</t>
  </si>
  <si>
    <t>Gastos Pagados por Adelantado  Impresión Distribucion y Logistica S.A.</t>
  </si>
  <si>
    <t>Otros créditos  Impresión Distribucion y Logistica S.A.</t>
  </si>
  <si>
    <t>Ingresos extraordinarios</t>
  </si>
  <si>
    <t>Resultados financieros - neto</t>
  </si>
  <si>
    <t>Garantía de Alquiler  IDL SA</t>
  </si>
  <si>
    <t>Otros créditos  IDL SA</t>
  </si>
  <si>
    <t>Mercaderías  IDL S.A.</t>
  </si>
  <si>
    <t>PPE - IDL</t>
  </si>
  <si>
    <t>Activos Intangibles IDL</t>
  </si>
  <si>
    <t>Proveedores Locales -  IDL S.A.</t>
  </si>
  <si>
    <t xml:space="preserve">Préstamos Financieros  IDL S.A. </t>
  </si>
  <si>
    <t xml:space="preserve">Impuestos IDL S.A </t>
  </si>
  <si>
    <t xml:space="preserve">Monto Capital Social IDL </t>
  </si>
  <si>
    <t xml:space="preserve">Monto Aportes No Capitalizados RED DIGITAL S.A  </t>
  </si>
  <si>
    <t xml:space="preserve">Monto Aportes No Capitalizados IDL S.A </t>
  </si>
  <si>
    <t>IDL S.A.</t>
  </si>
  <si>
    <t>RED DIGITAL S.A.</t>
  </si>
  <si>
    <t>Resultados IDL S.A.</t>
  </si>
  <si>
    <t>Ingresos IDL S.A.</t>
  </si>
  <si>
    <t xml:space="preserve">Costos IDL S.A </t>
  </si>
  <si>
    <t>Gastos de Ventas IDL SA</t>
  </si>
  <si>
    <t>Gastos Administrativos IDL SA</t>
  </si>
  <si>
    <t xml:space="preserve">Otro singresos  y gastos operativos - IDL S.A. </t>
  </si>
  <si>
    <t>Resultado Financiero Neto IDL SA</t>
  </si>
  <si>
    <t xml:space="preserve">Conversion Neto IDL S.A </t>
  </si>
  <si>
    <t xml:space="preserve">Resultado de inversiones en asociadas ITTI S.A </t>
  </si>
  <si>
    <t xml:space="preserve">Resultado de inversiones en asociadas IDL S.A </t>
  </si>
  <si>
    <t>Resultado de inversiones en asociadas RED DIGITAL SA</t>
  </si>
  <si>
    <t>El saldo de esta cuenta representa la diferencia entre el valor pagado y el valor razonable de los activos netos adquiridos por la operación de compra de la subsidiaria – J. Fleischman S.A.</t>
  </si>
  <si>
    <t>Concepto -</t>
  </si>
  <si>
    <t>Financiera ueno S.A.E.C.A.</t>
  </si>
  <si>
    <t>Impresión Distribucion y Logistica  S.A.</t>
  </si>
  <si>
    <t>Narah S.A</t>
  </si>
  <si>
    <t xml:space="preserve"> ITTI S.A </t>
  </si>
  <si>
    <t>,</t>
  </si>
  <si>
    <t xml:space="preserve">Acciones en Red Digital S.A. </t>
  </si>
  <si>
    <t xml:space="preserve">Acciones en IDL S.A. </t>
  </si>
  <si>
    <t>Vinculadas de IDL S.A.</t>
  </si>
  <si>
    <t>Eliminaciones</t>
  </si>
  <si>
    <t>SUB-Total</t>
  </si>
  <si>
    <t>Sub-Total</t>
  </si>
  <si>
    <t xml:space="preserve">Sub-Total </t>
  </si>
  <si>
    <t xml:space="preserve">Eliminaciones </t>
  </si>
  <si>
    <t>No existen hechos posteriores relevantes que mencionar.</t>
  </si>
  <si>
    <t>IDL S.A (En otras empresas)</t>
  </si>
  <si>
    <t>Al 30 de Setiembre de 2022</t>
  </si>
  <si>
    <t>NOTAS A LOS ESTADOS FINANCIEROS CONSOLIDADOS CORRESPONDIENTES AL 30 DE SETIEMBRE DE 2022</t>
  </si>
  <si>
    <t>Al  30 de Setiembre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</si>
  <si>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30/09/2022</t>
  </si>
  <si>
    <t xml:space="preserve">Provisiones sobre activos corrientes </t>
  </si>
  <si>
    <t xml:space="preserve">Provisiones sobre activos no  corrientes </t>
  </si>
  <si>
    <t>Otros pasivos IDL SA</t>
  </si>
  <si>
    <t>Setiembre 2022</t>
  </si>
  <si>
    <t>Setiembre 2021</t>
  </si>
  <si>
    <t>Diciembre 2021</t>
  </si>
  <si>
    <t xml:space="preserve">Al 30 de setiembre de 2022, los estados financieros consolidados fueron preparados con información financiera no auditada de Red Digital SA, e IDL S.A. debido a que no tiene obligatoriedad de contratar servicio de auditoría externa. </t>
  </si>
  <si>
    <t>Setiembre  2022</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</si>
  <si>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</si>
  <si>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</si>
  <si>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 xml:space="preserve">                       -</t>
  </si>
  <si>
    <t xml:space="preserve">                          -</t>
  </si>
  <si>
    <t>Los estados financieros consolidados de ITTI S.A.E.C.A. comprenden los estados financieros de la Sociedad y su controlada: Red Digital S.A (51,96% de propiedad),y de Impresion Distribucion y Logistica  S. A.(99,19% de propiedad), en base a lo dispuesto en el Capítulo 9 articulo Nro 7 de la Resolución CNV CG N° 30/21. Los estados financieros son elaboradosen comparación al periodo anterior  y aplican las políticas contables consistentes. El metodo utilizado es el de "Eliminacion de Saldos".
ITTI S.A.E.C.A.  es una sociedad controlante de otra mediante el control de mas del cincuenta porciento del Capital.
Las controladas se consolidan completamente a partir de la fecha en la cual se obtuvo el control.</t>
  </si>
  <si>
    <t>UENO Holding SAECA</t>
  </si>
  <si>
    <t xml:space="preserve">                           -</t>
  </si>
  <si>
    <t xml:space="preserve"> Goodwill ITTI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</si>
</sst>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2]\ * #,##0.00_ ;_ [$€-2]\ * \-#,##0.00_ ;_ [$€-2]\ * &quot;-&quot;??_ "/>
    <numFmt numFmtId="174" formatCode="_(* #,##0.00_);_(* \(#,##0.00\);_(* \-??_);_(@_)"/>
    <numFmt numFmtId="175" formatCode="_-* #,##0.00\ &quot;Pts&quot;_-;\-* #,##0.00\ &quot;Pts&quot;_-;_-* &quot;-&quot;??\ &quot;Pts&quot;_-;_-@_-"/>
    <numFmt numFmtId="176" formatCode="&quot;₲&quot;\ #,##0_);\(&quot;₲&quot;\ #,##0\)"/>
  </numFmts>
  <fonts count="62"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b/>
      <sz val="10"/>
      <color theme="1"/>
      <name val="Calibri"/>
      <family val="2"/>
      <scheme val="minor"/>
    </font>
    <font>
      <sz val="12"/>
      <name val="Arial"/>
      <family val="2"/>
    </font>
    <font>
      <b/>
      <sz val="10"/>
      <color theme="0"/>
      <name val="Arial Black"/>
      <family val="2"/>
    </font>
    <font>
      <sz val="10"/>
      <color theme="0"/>
      <name val="Arial Black"/>
      <family val="2"/>
    </font>
    <font>
      <u/>
      <sz val="10"/>
      <color rgb="FF000000"/>
      <name val="Arial"/>
      <family val="2"/>
    </font>
    <font>
      <sz val="11"/>
      <name val="Calibri"/>
      <family val="2"/>
      <scheme val="minor"/>
    </font>
    <font>
      <b/>
      <sz val="11"/>
      <color rgb="FF000000"/>
      <name val="Calibri"/>
      <family val="2"/>
      <scheme val="minor"/>
    </font>
    <font>
      <b/>
      <sz val="11"/>
      <name val="Calibri"/>
      <family val="2"/>
      <scheme val="minor"/>
    </font>
    <font>
      <u/>
      <sz val="11"/>
      <color theme="1"/>
      <name val="Calibri"/>
      <family val="2"/>
      <scheme val="minor"/>
    </font>
    <font>
      <sz val="11"/>
      <color indexed="8"/>
      <name val="Calibri"/>
      <family val="2"/>
      <charset val="1"/>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rgb="FF000000"/>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3"/>
        <bgColor indexed="64"/>
      </patternFill>
    </fill>
  </fills>
  <borders count="22">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042">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3" fillId="0" borderId="0"/>
    <xf numFmtId="164" fontId="8" fillId="0" borderId="0" applyFont="0" applyFill="0" applyBorder="0" applyAlignment="0" applyProtection="0"/>
    <xf numFmtId="166" fontId="5" fillId="0" borderId="0" applyFont="0" applyFill="0" applyBorder="0" applyAlignment="0" applyProtection="0"/>
    <xf numFmtId="0" fontId="23"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5" fillId="0" borderId="0"/>
    <xf numFmtId="166" fontId="5" fillId="0" borderId="0" applyFont="0" applyFill="0" applyBorder="0" applyAlignment="0" applyProtection="0"/>
    <xf numFmtId="0" fontId="24" fillId="0" borderId="0"/>
    <xf numFmtId="0" fontId="8" fillId="0" borderId="0"/>
    <xf numFmtId="0" fontId="26" fillId="0" borderId="0"/>
    <xf numFmtId="0" fontId="27" fillId="0" borderId="0"/>
    <xf numFmtId="0" fontId="28" fillId="0" borderId="0"/>
    <xf numFmtId="170"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9" fontId="5" fillId="0" borderId="0" applyFont="0" applyFill="0" applyBorder="0" applyAlignment="0" applyProtection="0"/>
    <xf numFmtId="0" fontId="9" fillId="0" borderId="0"/>
    <xf numFmtId="170" fontId="5" fillId="0" borderId="0" applyFont="0" applyFill="0" applyBorder="0" applyAlignment="0" applyProtection="0"/>
    <xf numFmtId="170"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1" fontId="33" fillId="0" borderId="0" applyBorder="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2" fontId="9" fillId="0" borderId="0" applyFont="0" applyFill="0" applyBorder="0" applyAlignment="0" applyProtection="0"/>
    <xf numFmtId="165" fontId="35" fillId="0" borderId="0" applyFont="0" applyFill="0" applyBorder="0" applyAlignment="0" applyProtection="0"/>
    <xf numFmtId="0" fontId="35" fillId="0" borderId="0"/>
    <xf numFmtId="0" fontId="9" fillId="0" borderId="0"/>
    <xf numFmtId="0" fontId="5" fillId="0" borderId="0"/>
    <xf numFmtId="9" fontId="35" fillId="0" borderId="0" applyFont="0" applyFill="0" applyBorder="0" applyAlignment="0" applyProtection="0"/>
    <xf numFmtId="170" fontId="5"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5" fillId="0" borderId="0" applyFont="0" applyFill="0" applyBorder="0" applyAlignment="0" applyProtection="0"/>
    <xf numFmtId="170" fontId="9" fillId="0" borderId="0" applyFont="0" applyFill="0" applyBorder="0" applyAlignment="0" applyProtection="0"/>
    <xf numFmtId="0" fontId="5" fillId="0" borderId="0"/>
    <xf numFmtId="170" fontId="5" fillId="0" borderId="0" applyFont="0" applyFill="0" applyBorder="0" applyAlignment="0" applyProtection="0"/>
    <xf numFmtId="165" fontId="35" fillId="0" borderId="0" applyFont="0" applyFill="0" applyBorder="0" applyAlignment="0" applyProtection="0"/>
    <xf numFmtId="170"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5" fillId="0" borderId="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6" fillId="0" borderId="0" applyNumberFormat="0" applyFill="0" applyBorder="0" applyAlignment="0" applyProtection="0"/>
    <xf numFmtId="0" fontId="37" fillId="0" borderId="8" applyNumberFormat="0" applyFill="0" applyAlignment="0" applyProtection="0"/>
    <xf numFmtId="0" fontId="38" fillId="0" borderId="9" applyNumberFormat="0" applyFill="0" applyAlignment="0" applyProtection="0"/>
    <xf numFmtId="0" fontId="39" fillId="0" borderId="10" applyNumberFormat="0" applyFill="0" applyAlignment="0" applyProtection="0"/>
    <xf numFmtId="0" fontId="39" fillId="0" borderId="0" applyNumberFormat="0" applyFill="0" applyBorder="0" applyAlignment="0" applyProtection="0"/>
    <xf numFmtId="0" fontId="40" fillId="7"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0" borderId="11" applyNumberFormat="0" applyAlignment="0" applyProtection="0"/>
    <xf numFmtId="0" fontId="44" fillId="11" borderId="12" applyNumberFormat="0" applyAlignment="0" applyProtection="0"/>
    <xf numFmtId="0" fontId="45" fillId="11" borderId="11" applyNumberFormat="0" applyAlignment="0" applyProtection="0"/>
    <xf numFmtId="0" fontId="46" fillId="0" borderId="13" applyNumberFormat="0" applyFill="0" applyAlignment="0" applyProtection="0"/>
    <xf numFmtId="0" fontId="34" fillId="12" borderId="14" applyNumberFormat="0" applyAlignment="0" applyProtection="0"/>
    <xf numFmtId="0" fontId="47" fillId="0" borderId="0" applyNumberFormat="0" applyFill="0" applyBorder="0" applyAlignment="0" applyProtection="0"/>
    <xf numFmtId="0" fontId="5" fillId="13" borderId="15" applyNumberFormat="0" applyFont="0" applyAlignment="0" applyProtection="0"/>
    <xf numFmtId="0" fontId="48" fillId="0" borderId="0" applyNumberFormat="0" applyFill="0" applyBorder="0" applyAlignment="0" applyProtection="0"/>
    <xf numFmtId="0" fontId="21" fillId="0" borderId="16" applyNumberFormat="0" applyFill="0" applyAlignment="0" applyProtection="0"/>
    <xf numFmtId="0" fontId="29"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9"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9"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9"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9"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9"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49"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3" fillId="0" borderId="0"/>
    <xf numFmtId="41" fontId="5" fillId="0" borderId="0" applyFont="0" applyFill="0" applyBorder="0" applyAlignment="0" applyProtection="0"/>
    <xf numFmtId="0" fontId="50" fillId="0" borderId="0"/>
    <xf numFmtId="41" fontId="50" fillId="0" borderId="0" applyFont="0" applyFill="0" applyBorder="0" applyAlignment="0" applyProtection="0"/>
    <xf numFmtId="9"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52" fillId="0" borderId="0"/>
    <xf numFmtId="43" fontId="8" fillId="0" borderId="0" applyFont="0" applyFill="0" applyBorder="0" applyAlignment="0" applyProtection="0"/>
    <xf numFmtId="173"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5" fontId="8" fillId="0" borderId="0" applyFont="0" applyFill="0" applyBorder="0" applyAlignment="0" applyProtection="0"/>
    <xf numFmtId="0" fontId="60" fillId="0" borderId="0"/>
    <xf numFmtId="174" fontId="8" fillId="0" borderId="0" applyFill="0" applyBorder="0" applyAlignment="0" applyProtection="0"/>
    <xf numFmtId="41" fontId="8" fillId="0" borderId="0" applyFill="0" applyBorder="0" applyAlignment="0" applyProtection="0"/>
    <xf numFmtId="170" fontId="8" fillId="0" borderId="0" applyFont="0" applyFill="0" applyBorder="0" applyAlignment="0" applyProtection="0"/>
    <xf numFmtId="174"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0" fontId="8" fillId="0" borderId="0"/>
    <xf numFmtId="176" fontId="5" fillId="0" borderId="0"/>
    <xf numFmtId="9" fontId="8" fillId="0" borderId="0" applyFill="0" applyBorder="0" applyAlignment="0" applyProtection="0"/>
    <xf numFmtId="9" fontId="8" fillId="0" borderId="0" applyFill="0" applyBorder="0" applyAlignment="0" applyProtection="0"/>
    <xf numFmtId="174" fontId="8" fillId="0" borderId="0" applyFill="0" applyBorder="0" applyAlignment="0" applyProtection="0"/>
    <xf numFmtId="174"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4" fillId="0" borderId="0"/>
    <xf numFmtId="0" fontId="26" fillId="0" borderId="0"/>
    <xf numFmtId="170"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9"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5"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0"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cellStyleXfs>
  <cellXfs count="323">
    <xf numFmtId="0" fontId="0" fillId="0" borderId="0" xfId="0"/>
    <xf numFmtId="0" fontId="7" fillId="0" borderId="0" xfId="0" applyFont="1"/>
    <xf numFmtId="0" fontId="10" fillId="0" borderId="0" xfId="0" applyFont="1" applyAlignment="1">
      <alignment vertical="center"/>
    </xf>
    <xf numFmtId="168" fontId="8" fillId="2" borderId="0" xfId="1" applyNumberFormat="1" applyFont="1" applyFill="1"/>
    <xf numFmtId="0" fontId="6" fillId="2" borderId="0" xfId="0" applyFont="1" applyFill="1"/>
    <xf numFmtId="0" fontId="12" fillId="2" borderId="1" xfId="3" applyFont="1" applyFill="1" applyBorder="1" applyAlignment="1">
      <alignment horizontal="left"/>
    </xf>
    <xf numFmtId="0" fontId="6" fillId="0" borderId="0" xfId="0" applyFont="1"/>
    <xf numFmtId="0" fontId="12" fillId="2" borderId="1" xfId="12" applyFont="1" applyFill="1" applyBorder="1" applyAlignment="1">
      <alignment horizontal="left"/>
    </xf>
    <xf numFmtId="0" fontId="12" fillId="2" borderId="0" xfId="12" applyFont="1" applyFill="1"/>
    <xf numFmtId="0" fontId="8" fillId="0" borderId="0" xfId="0" applyFont="1"/>
    <xf numFmtId="0" fontId="12" fillId="2" borderId="1" xfId="2" applyFont="1" applyFill="1" applyBorder="1" applyAlignment="1">
      <alignment horizontal="left"/>
    </xf>
    <xf numFmtId="0" fontId="14" fillId="2" borderId="0" xfId="2" applyFont="1" applyFill="1" applyBorder="1" applyAlignment="1">
      <alignment horizontal="center"/>
    </xf>
    <xf numFmtId="0" fontId="8" fillId="2" borderId="0" xfId="4" applyFill="1"/>
    <xf numFmtId="0" fontId="12" fillId="2" borderId="0" xfId="4" applyFont="1" applyFill="1"/>
    <xf numFmtId="0" fontId="18" fillId="0" borderId="0" xfId="0" applyFont="1"/>
    <xf numFmtId="0" fontId="18" fillId="2" borderId="0" xfId="0" applyFont="1" applyFill="1"/>
    <xf numFmtId="0" fontId="6" fillId="3" borderId="0" xfId="0" applyFont="1" applyFill="1" applyAlignment="1">
      <alignment vertical="top" wrapText="1"/>
    </xf>
    <xf numFmtId="0" fontId="20" fillId="2" borderId="0" xfId="0" applyFont="1" applyFill="1" applyAlignment="1">
      <alignment horizontal="left" vertical="center"/>
    </xf>
    <xf numFmtId="9" fontId="10" fillId="3" borderId="0" xfId="9" applyFont="1" applyFill="1" applyBorder="1"/>
    <xf numFmtId="0" fontId="8" fillId="3" borderId="0" xfId="0" applyFont="1" applyFill="1"/>
    <xf numFmtId="168" fontId="8" fillId="2" borderId="0" xfId="1" applyNumberFormat="1" applyFont="1" applyFill="1" applyBorder="1"/>
    <xf numFmtId="168" fontId="6" fillId="2" borderId="0" xfId="0" applyNumberFormat="1" applyFont="1" applyFill="1"/>
    <xf numFmtId="0" fontId="12" fillId="2" borderId="0" xfId="0" applyFont="1" applyFill="1" applyAlignment="1">
      <alignment horizontal="center" vertical="center"/>
    </xf>
    <xf numFmtId="0" fontId="13" fillId="0" borderId="0" xfId="0" applyFont="1"/>
    <xf numFmtId="0" fontId="13" fillId="2" borderId="0" xfId="0" applyFont="1" applyFill="1"/>
    <xf numFmtId="0" fontId="31" fillId="0" borderId="0" xfId="0" applyFont="1"/>
    <xf numFmtId="0" fontId="30" fillId="0" borderId="0" xfId="0" applyFont="1"/>
    <xf numFmtId="168" fontId="12" fillId="0" borderId="0" xfId="1" applyNumberFormat="1" applyFont="1" applyFill="1" applyBorder="1"/>
    <xf numFmtId="0" fontId="6" fillId="3" borderId="0" xfId="0" applyFont="1" applyFill="1"/>
    <xf numFmtId="0" fontId="12"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2" fillId="3" borderId="1" xfId="0" applyFont="1" applyFill="1" applyBorder="1"/>
    <xf numFmtId="0" fontId="32" fillId="3" borderId="0" xfId="0" applyFont="1" applyFill="1" applyAlignment="1">
      <alignment wrapText="1"/>
    </xf>
    <xf numFmtId="167" fontId="12" fillId="2" borderId="2" xfId="10" applyNumberFormat="1" applyFont="1" applyFill="1" applyBorder="1"/>
    <xf numFmtId="168" fontId="6" fillId="2" borderId="2" xfId="0" applyNumberFormat="1" applyFont="1" applyFill="1" applyBorder="1"/>
    <xf numFmtId="168" fontId="12" fillId="2" borderId="2" xfId="1" applyNumberFormat="1" applyFont="1" applyFill="1" applyBorder="1"/>
    <xf numFmtId="41" fontId="22" fillId="3" borderId="2" xfId="8" applyFont="1" applyFill="1" applyBorder="1"/>
    <xf numFmtId="168" fontId="12" fillId="0" borderId="2" xfId="1" applyNumberFormat="1" applyFont="1" applyFill="1" applyBorder="1"/>
    <xf numFmtId="168" fontId="12" fillId="2" borderId="2" xfId="128" applyNumberFormat="1" applyFont="1" applyFill="1" applyBorder="1"/>
    <xf numFmtId="41" fontId="6" fillId="3" borderId="2" xfId="160" applyFont="1" applyFill="1" applyBorder="1"/>
    <xf numFmtId="41" fontId="6" fillId="0" borderId="2" xfId="216" applyFont="1" applyBorder="1"/>
    <xf numFmtId="0" fontId="12" fillId="0" borderId="1" xfId="2" applyFont="1" applyFill="1" applyBorder="1" applyAlignment="1">
      <alignment horizontal="left"/>
    </xf>
    <xf numFmtId="0" fontId="12" fillId="0" borderId="0" xfId="4" applyFont="1"/>
    <xf numFmtId="167" fontId="12" fillId="0" borderId="2" xfId="128" applyNumberFormat="1" applyFont="1" applyFill="1" applyBorder="1"/>
    <xf numFmtId="168" fontId="8" fillId="0" borderId="0" xfId="11" applyNumberFormat="1" applyFont="1" applyFill="1"/>
    <xf numFmtId="168" fontId="12" fillId="0" borderId="2" xfId="158" applyNumberFormat="1" applyFont="1" applyFill="1" applyBorder="1"/>
    <xf numFmtId="168" fontId="12" fillId="3" borderId="0" xfId="0" applyNumberFormat="1" applyFont="1" applyFill="1"/>
    <xf numFmtId="0" fontId="3" fillId="2" borderId="0" xfId="0" applyFont="1" applyFill="1"/>
    <xf numFmtId="14" fontId="12" fillId="6" borderId="0" xfId="0" applyNumberFormat="1" applyFont="1" applyFill="1" applyAlignment="1">
      <alignment horizontal="center" vertical="center"/>
    </xf>
    <xf numFmtId="168" fontId="12" fillId="2" borderId="0" xfId="128" applyNumberFormat="1" applyFont="1" applyFill="1" applyBorder="1"/>
    <xf numFmtId="168" fontId="8" fillId="0" borderId="0" xfId="4" applyNumberFormat="1"/>
    <xf numFmtId="0" fontId="51" fillId="2" borderId="0" xfId="0" applyFont="1" applyFill="1"/>
    <xf numFmtId="0" fontId="3" fillId="0" borderId="0" xfId="0" applyFont="1"/>
    <xf numFmtId="0" fontId="3" fillId="2" borderId="0" xfId="0" applyFont="1" applyFill="1" applyAlignment="1">
      <alignment horizontal="center"/>
    </xf>
    <xf numFmtId="168" fontId="6" fillId="3" borderId="1" xfId="0" applyNumberFormat="1" applyFont="1" applyFill="1" applyBorder="1"/>
    <xf numFmtId="0" fontId="12"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6" fillId="0" borderId="2" xfId="0" applyNumberFormat="1" applyFont="1" applyBorder="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2" fillId="3" borderId="0" xfId="0" applyFont="1" applyFill="1"/>
    <xf numFmtId="0" fontId="2" fillId="4" borderId="0" xfId="0" applyFont="1" applyFill="1"/>
    <xf numFmtId="0" fontId="12" fillId="0" borderId="0" xfId="0" applyFont="1" applyAlignment="1">
      <alignment vertical="center"/>
    </xf>
    <xf numFmtId="0" fontId="2" fillId="2" borderId="1" xfId="0" applyFont="1" applyFill="1" applyBorder="1"/>
    <xf numFmtId="168" fontId="2" fillId="0" borderId="0" xfId="0" applyNumberFormat="1" applyFont="1"/>
    <xf numFmtId="0" fontId="2" fillId="2" borderId="0" xfId="0" applyFont="1" applyFill="1" applyAlignment="1">
      <alignment horizontal="center"/>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0" fontId="12" fillId="2" borderId="0" xfId="0" applyFont="1" applyFill="1" applyAlignment="1">
      <alignment horizontal="left" vertical="center"/>
    </xf>
    <xf numFmtId="168" fontId="2" fillId="3" borderId="0" xfId="0" applyNumberFormat="1" applyFont="1" applyFill="1"/>
    <xf numFmtId="0" fontId="6" fillId="3" borderId="0" xfId="0" applyFont="1" applyFill="1" applyAlignment="1">
      <alignment wrapText="1"/>
    </xf>
    <xf numFmtId="0" fontId="12" fillId="3" borderId="0" xfId="0" applyFont="1" applyFill="1" applyAlignment="1">
      <alignment vertical="center" wrapText="1"/>
    </xf>
    <xf numFmtId="0" fontId="3" fillId="3" borderId="0" xfId="0" applyFont="1" applyFill="1"/>
    <xf numFmtId="0" fontId="6" fillId="4" borderId="0" xfId="0" applyFont="1" applyFill="1"/>
    <xf numFmtId="166" fontId="2" fillId="0" borderId="0" xfId="0" applyNumberFormat="1" applyFont="1"/>
    <xf numFmtId="0" fontId="8" fillId="3" borderId="0" xfId="0" applyFont="1" applyFill="1" applyAlignment="1">
      <alignment vertical="center" wrapText="1"/>
    </xf>
    <xf numFmtId="0" fontId="12" fillId="0" borderId="0" xfId="0" applyFont="1"/>
    <xf numFmtId="0" fontId="1" fillId="0" borderId="0" xfId="0" applyFont="1"/>
    <xf numFmtId="41" fontId="22" fillId="3" borderId="0" xfId="8" applyFont="1" applyFill="1" applyBorder="1"/>
    <xf numFmtId="0" fontId="1" fillId="2" borderId="0" xfId="0" applyFont="1" applyFill="1"/>
    <xf numFmtId="0" fontId="8" fillId="0" borderId="0" xfId="0" applyFont="1" applyAlignment="1">
      <alignment horizontal="center"/>
    </xf>
    <xf numFmtId="0" fontId="8" fillId="2" borderId="0" xfId="3" applyFill="1" applyAlignment="1">
      <alignment horizontal="left"/>
    </xf>
    <xf numFmtId="0" fontId="1" fillId="3" borderId="0" xfId="0" applyFont="1" applyFill="1" applyAlignment="1">
      <alignment horizontal="left" vertical="top" wrapText="1"/>
    </xf>
    <xf numFmtId="0" fontId="1" fillId="3" borderId="0" xfId="0" applyFont="1" applyFill="1" applyAlignment="1">
      <alignment vertical="top" wrapText="1"/>
    </xf>
    <xf numFmtId="41" fontId="1" fillId="3" borderId="0" xfId="8" applyFont="1" applyFill="1" applyAlignment="1">
      <alignment horizontal="left" vertical="top" wrapText="1"/>
    </xf>
    <xf numFmtId="41" fontId="1" fillId="3" borderId="0" xfId="8" applyFont="1" applyFill="1"/>
    <xf numFmtId="41" fontId="0" fillId="0" borderId="0" xfId="8" applyFont="1" applyFill="1"/>
    <xf numFmtId="41" fontId="0" fillId="0" borderId="0" xfId="8" applyFont="1"/>
    <xf numFmtId="0" fontId="1" fillId="3" borderId="0" xfId="0" applyFont="1" applyFill="1"/>
    <xf numFmtId="41" fontId="0" fillId="3" borderId="0" xfId="8" applyFont="1" applyFill="1" applyBorder="1"/>
    <xf numFmtId="0" fontId="1" fillId="0" borderId="0" xfId="0" applyFont="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2" fillId="0" borderId="6" xfId="0" applyFont="1" applyBorder="1"/>
    <xf numFmtId="0" fontId="1" fillId="0" borderId="6" xfId="0" applyFont="1" applyBorder="1"/>
    <xf numFmtId="0" fontId="1" fillId="0" borderId="7" xfId="0" applyFont="1" applyBorder="1"/>
    <xf numFmtId="0" fontId="15" fillId="0" borderId="0" xfId="0" applyFont="1"/>
    <xf numFmtId="0" fontId="1" fillId="2" borderId="0" xfId="0" applyFont="1" applyFill="1" applyAlignment="1">
      <alignment horizontal="center" vertical="center"/>
    </xf>
    <xf numFmtId="41" fontId="1" fillId="0" borderId="0" xfId="8" applyFont="1" applyFill="1" applyAlignment="1">
      <alignment horizontal="center"/>
    </xf>
    <xf numFmtId="41" fontId="12" fillId="0" borderId="0" xfId="8" applyFont="1" applyFill="1" applyAlignment="1">
      <alignment horizontal="center"/>
    </xf>
    <xf numFmtId="43" fontId="1" fillId="0" borderId="0" xfId="1" applyFont="1" applyFill="1"/>
    <xf numFmtId="43" fontId="1" fillId="2" borderId="0" xfId="1" applyFont="1" applyFill="1" applyAlignment="1">
      <alignment horizontal="center" vertical="center"/>
    </xf>
    <xf numFmtId="41" fontId="13" fillId="0" borderId="0" xfId="8" applyFont="1" applyFill="1" applyAlignment="1">
      <alignment horizontal="right"/>
    </xf>
    <xf numFmtId="41" fontId="19" fillId="0" borderId="0" xfId="8" applyFont="1" applyFill="1" applyAlignment="1">
      <alignment horizontal="right"/>
    </xf>
    <xf numFmtId="41" fontId="13" fillId="0" borderId="0" xfId="0" applyNumberFormat="1" applyFont="1"/>
    <xf numFmtId="41" fontId="31" fillId="0" borderId="0" xfId="0" applyNumberFormat="1" applyFont="1"/>
    <xf numFmtId="41" fontId="30" fillId="0" borderId="0" xfId="0" applyNumberFormat="1" applyFont="1"/>
    <xf numFmtId="0" fontId="11" fillId="38" borderId="17" xfId="0" applyFont="1" applyFill="1" applyBorder="1"/>
    <xf numFmtId="0" fontId="11" fillId="38" borderId="2" xfId="0" applyFont="1" applyFill="1" applyBorder="1"/>
    <xf numFmtId="41" fontId="53" fillId="38" borderId="3" xfId="8" applyFont="1" applyFill="1" applyBorder="1" applyAlignment="1">
      <alignment horizontal="right"/>
    </xf>
    <xf numFmtId="0" fontId="12" fillId="0" borderId="6" xfId="0" applyFont="1" applyBorder="1" applyAlignment="1">
      <alignment horizontal="left" vertical="center"/>
    </xf>
    <xf numFmtId="41" fontId="13" fillId="0" borderId="7" xfId="8" applyFont="1" applyFill="1" applyBorder="1" applyAlignment="1">
      <alignment horizontal="right"/>
    </xf>
    <xf numFmtId="41" fontId="1" fillId="0" borderId="7" xfId="8" applyFont="1" applyFill="1" applyBorder="1" applyAlignment="1">
      <alignment horizontal="right"/>
    </xf>
    <xf numFmtId="41" fontId="12" fillId="0" borderId="21" xfId="8" applyFont="1" applyFill="1" applyBorder="1" applyAlignment="1">
      <alignment horizontal="right"/>
    </xf>
    <xf numFmtId="0" fontId="12" fillId="0" borderId="0" xfId="0" applyFont="1" applyAlignment="1">
      <alignment horizontal="left"/>
    </xf>
    <xf numFmtId="0" fontId="53" fillId="38" borderId="4" xfId="0" applyFont="1" applyFill="1" applyBorder="1" applyAlignment="1">
      <alignment horizontal="left"/>
    </xf>
    <xf numFmtId="0" fontId="53" fillId="38" borderId="1" xfId="0" applyFont="1" applyFill="1" applyBorder="1" applyAlignment="1">
      <alignment horizontal="left"/>
    </xf>
    <xf numFmtId="41" fontId="53" fillId="38" borderId="5" xfId="8" applyFont="1" applyFill="1" applyBorder="1" applyAlignment="1">
      <alignment horizontal="right"/>
    </xf>
    <xf numFmtId="0" fontId="53" fillId="38" borderId="3" xfId="1" applyNumberFormat="1" applyFont="1" applyFill="1" applyBorder="1" applyAlignment="1">
      <alignment horizontal="center"/>
    </xf>
    <xf numFmtId="0" fontId="1" fillId="2" borderId="7" xfId="0" applyFont="1" applyFill="1" applyBorder="1" applyAlignment="1">
      <alignment horizontal="center" vertical="center"/>
    </xf>
    <xf numFmtId="0" fontId="16" fillId="0" borderId="7" xfId="13" applyBorder="1" applyAlignment="1">
      <alignment horizontal="center"/>
    </xf>
    <xf numFmtId="167" fontId="53" fillId="38" borderId="5" xfId="1" applyNumberFormat="1" applyFont="1" applyFill="1" applyBorder="1"/>
    <xf numFmtId="0" fontId="11" fillId="38" borderId="3" xfId="0" applyFont="1" applyFill="1" applyBorder="1"/>
    <xf numFmtId="0" fontId="12" fillId="0" borderId="7" xfId="0" applyFont="1" applyBorder="1" applyAlignment="1">
      <alignment horizontal="left" vertical="center"/>
    </xf>
    <xf numFmtId="0" fontId="0" fillId="0" borderId="7" xfId="0" applyBorder="1"/>
    <xf numFmtId="0" fontId="12" fillId="0" borderId="7" xfId="0" applyFont="1" applyBorder="1" applyAlignment="1">
      <alignment horizontal="left"/>
    </xf>
    <xf numFmtId="0" fontId="53" fillId="38" borderId="5" xfId="0" applyFont="1" applyFill="1" applyBorder="1" applyAlignment="1">
      <alignment horizontal="left"/>
    </xf>
    <xf numFmtId="0" fontId="53" fillId="38" borderId="17" xfId="0" applyFont="1" applyFill="1" applyBorder="1" applyAlignment="1">
      <alignment horizontal="left"/>
    </xf>
    <xf numFmtId="0" fontId="53" fillId="38" borderId="2" xfId="0" applyFont="1" applyFill="1" applyBorder="1" applyAlignment="1">
      <alignment horizontal="left"/>
    </xf>
    <xf numFmtId="41" fontId="17" fillId="0" borderId="7" xfId="8" applyFont="1" applyFill="1" applyBorder="1" applyAlignment="1">
      <alignment horizontal="right"/>
    </xf>
    <xf numFmtId="0" fontId="0" fillId="0" borderId="0" xfId="0" applyAlignment="1">
      <alignment horizontal="left"/>
    </xf>
    <xf numFmtId="167" fontId="53" fillId="38" borderId="3" xfId="1" applyNumberFormat="1" applyFont="1" applyFill="1" applyBorder="1"/>
    <xf numFmtId="167" fontId="1" fillId="2" borderId="7" xfId="0" applyNumberFormat="1" applyFont="1" applyFill="1" applyBorder="1" applyAlignment="1">
      <alignment horizontal="center" vertical="center"/>
    </xf>
    <xf numFmtId="0" fontId="53" fillId="38" borderId="3" xfId="0" applyFont="1" applyFill="1" applyBorder="1" applyAlignment="1">
      <alignment horizontal="left"/>
    </xf>
    <xf numFmtId="0" fontId="0" fillId="0" borderId="7" xfId="0" applyBorder="1" applyAlignment="1">
      <alignment horizontal="left"/>
    </xf>
    <xf numFmtId="167" fontId="1" fillId="0" borderId="7" xfId="0" applyNumberFormat="1" applyFont="1" applyBorder="1"/>
    <xf numFmtId="0" fontId="6" fillId="0" borderId="0" xfId="0" applyFont="1" applyAlignment="1">
      <alignment horizontal="left"/>
    </xf>
    <xf numFmtId="41" fontId="6" fillId="0" borderId="7" xfId="8" applyFont="1" applyFill="1" applyBorder="1" applyAlignment="1">
      <alignment horizontal="right"/>
    </xf>
    <xf numFmtId="0" fontId="53" fillId="38" borderId="6" xfId="0" applyFont="1" applyFill="1" applyBorder="1" applyAlignment="1">
      <alignment horizontal="left"/>
    </xf>
    <xf numFmtId="0" fontId="53" fillId="38" borderId="0" xfId="0" applyFont="1" applyFill="1" applyAlignment="1">
      <alignment horizontal="left"/>
    </xf>
    <xf numFmtId="41" fontId="53" fillId="38" borderId="7" xfId="8" applyFont="1" applyFill="1" applyBorder="1" applyAlignment="1">
      <alignment horizontal="right"/>
    </xf>
    <xf numFmtId="0" fontId="13" fillId="0" borderId="6" xfId="0" applyFont="1" applyBorder="1"/>
    <xf numFmtId="0" fontId="16" fillId="0" borderId="7" xfId="13" applyFill="1" applyBorder="1" applyAlignment="1">
      <alignment horizontal="center"/>
    </xf>
    <xf numFmtId="0" fontId="16" fillId="2" borderId="7" xfId="13" applyFill="1" applyBorder="1" applyAlignment="1">
      <alignment horizontal="center" vertical="center"/>
    </xf>
    <xf numFmtId="167" fontId="53" fillId="38" borderId="7" xfId="1" applyNumberFormat="1" applyFont="1" applyFill="1" applyBorder="1"/>
    <xf numFmtId="0" fontId="13" fillId="0" borderId="7" xfId="0" applyFont="1" applyBorder="1"/>
    <xf numFmtId="0" fontId="1" fillId="0" borderId="7" xfId="0" applyFont="1" applyBorder="1" applyAlignment="1">
      <alignment horizontal="left"/>
    </xf>
    <xf numFmtId="0" fontId="53" fillId="38" borderId="7" xfId="0" applyFont="1" applyFill="1" applyBorder="1" applyAlignment="1">
      <alignment horizontal="left"/>
    </xf>
    <xf numFmtId="41" fontId="1" fillId="0" borderId="7" xfId="8" applyFont="1" applyFill="1" applyBorder="1" applyAlignment="1">
      <alignment horizontal="center"/>
    </xf>
    <xf numFmtId="41" fontId="53" fillId="38" borderId="7" xfId="8" applyFont="1" applyFill="1" applyBorder="1" applyAlignment="1">
      <alignment horizontal="center"/>
    </xf>
    <xf numFmtId="41" fontId="6" fillId="0" borderId="7" xfId="8" applyFont="1" applyFill="1" applyBorder="1" applyAlignment="1">
      <alignment horizontal="center"/>
    </xf>
    <xf numFmtId="41" fontId="1" fillId="0" borderId="5" xfId="8" applyFont="1" applyFill="1" applyBorder="1" applyAlignment="1">
      <alignment horizontal="center"/>
    </xf>
    <xf numFmtId="169" fontId="53" fillId="38" borderId="3" xfId="1" applyNumberFormat="1" applyFont="1" applyFill="1" applyBorder="1" applyAlignment="1">
      <alignment horizontal="center" vertical="center"/>
    </xf>
    <xf numFmtId="169" fontId="53" fillId="38" borderId="7" xfId="1" applyNumberFormat="1" applyFont="1" applyFill="1" applyBorder="1" applyAlignment="1">
      <alignment horizontal="center" vertical="center"/>
    </xf>
    <xf numFmtId="0" fontId="6" fillId="2" borderId="7" xfId="0" applyFont="1" applyFill="1" applyBorder="1" applyAlignment="1">
      <alignment horizontal="center" vertical="center"/>
    </xf>
    <xf numFmtId="0" fontId="16" fillId="0" borderId="5" xfId="13" applyBorder="1" applyAlignment="1">
      <alignment horizontal="center"/>
    </xf>
    <xf numFmtId="167" fontId="54" fillId="38" borderId="18" xfId="0" applyNumberFormat="1" applyFont="1" applyFill="1" applyBorder="1" applyAlignment="1">
      <alignment horizontal="center" vertical="center"/>
    </xf>
    <xf numFmtId="0" fontId="0" fillId="0" borderId="19" xfId="0" applyBorder="1"/>
    <xf numFmtId="167" fontId="54" fillId="38" borderId="19" xfId="0" applyNumberFormat="1" applyFont="1" applyFill="1" applyBorder="1" applyAlignment="1">
      <alignment horizontal="left" vertical="center"/>
    </xf>
    <xf numFmtId="0" fontId="6" fillId="0" borderId="19" xfId="0" applyFont="1" applyBorder="1"/>
    <xf numFmtId="0" fontId="1" fillId="0" borderId="19" xfId="0" applyFont="1" applyBorder="1"/>
    <xf numFmtId="0" fontId="0" fillId="0" borderId="20" xfId="0" applyBorder="1"/>
    <xf numFmtId="49" fontId="53" fillId="38" borderId="3" xfId="8" applyNumberFormat="1" applyFont="1" applyFill="1" applyBorder="1" applyAlignment="1">
      <alignment horizontal="center"/>
    </xf>
    <xf numFmtId="0" fontId="1" fillId="0" borderId="0" xfId="0" applyFont="1" applyAlignment="1">
      <alignment horizontal="left" vertical="center" wrapText="1"/>
    </xf>
    <xf numFmtId="0" fontId="1" fillId="2" borderId="1" xfId="0" applyFont="1" applyFill="1" applyBorder="1"/>
    <xf numFmtId="168" fontId="1" fillId="2" borderId="0" xfId="0" applyNumberFormat="1" applyFont="1" applyFill="1"/>
    <xf numFmtId="41" fontId="6" fillId="0" borderId="0" xfId="0" applyNumberFormat="1" applyFont="1"/>
    <xf numFmtId="0" fontId="22" fillId="0" borderId="0" xfId="0" applyFont="1"/>
    <xf numFmtId="168" fontId="6" fillId="0" borderId="0" xfId="0" applyNumberFormat="1" applyFont="1"/>
    <xf numFmtId="0" fontId="6" fillId="6" borderId="0" xfId="0" applyFont="1" applyFill="1"/>
    <xf numFmtId="168" fontId="6" fillId="6" borderId="0" xfId="0" applyNumberFormat="1" applyFont="1" applyFill="1"/>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10" fillId="0" borderId="0" xfId="0" applyFont="1" applyAlignment="1">
      <alignment horizontal="left" vertical="top" wrapText="1"/>
    </xf>
    <xf numFmtId="0" fontId="19" fillId="0" borderId="6" xfId="0" applyFont="1" applyBorder="1" applyAlignment="1">
      <alignment horizontal="left" vertical="justify" wrapText="1"/>
    </xf>
    <xf numFmtId="0" fontId="19" fillId="0" borderId="0" xfId="0" applyFont="1" applyAlignment="1">
      <alignment horizontal="left" vertical="justify" wrapText="1"/>
    </xf>
    <xf numFmtId="0" fontId="19" fillId="0" borderId="7" xfId="0" applyFont="1" applyBorder="1" applyAlignment="1">
      <alignment horizontal="left" vertical="justify"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12" fillId="0" borderId="6" xfId="0" applyFont="1" applyBorder="1" applyAlignment="1">
      <alignment horizontal="left" vertical="justify" wrapText="1"/>
    </xf>
    <xf numFmtId="0" fontId="12" fillId="0" borderId="0" xfId="0" applyFont="1" applyAlignment="1">
      <alignment horizontal="left" vertical="justify" wrapText="1"/>
    </xf>
    <xf numFmtId="0" fontId="12" fillId="0" borderId="7" xfId="0" applyFont="1" applyBorder="1" applyAlignment="1">
      <alignment horizontal="left" vertical="justify" wrapText="1"/>
    </xf>
    <xf numFmtId="0" fontId="1" fillId="0" borderId="0" xfId="0" applyFont="1" applyAlignment="1">
      <alignment horizontal="justify" vertical="center"/>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xf numFmtId="0" fontId="1" fillId="0" borderId="5" xfId="0" applyFont="1" applyBorder="1"/>
    <xf numFmtId="0" fontId="10" fillId="0" borderId="6" xfId="0" applyFont="1" applyBorder="1" applyAlignment="1">
      <alignment vertical="top" wrapText="1"/>
    </xf>
    <xf numFmtId="0" fontId="10" fillId="0" borderId="0" xfId="0" applyFont="1" applyAlignment="1">
      <alignment vertical="top" wrapText="1"/>
    </xf>
    <xf numFmtId="0" fontId="10" fillId="0" borderId="7" xfId="0" applyFont="1" applyBorder="1" applyAlignment="1">
      <alignment vertical="top" wrapText="1"/>
    </xf>
    <xf numFmtId="0" fontId="10" fillId="0" borderId="0" xfId="0" applyFont="1" applyAlignment="1">
      <alignment horizontal="center" vertical="top" wrapText="1"/>
    </xf>
    <xf numFmtId="0" fontId="55" fillId="0" borderId="0" xfId="0" applyFont="1" applyAlignment="1">
      <alignment horizontal="center" vertical="top" wrapText="1"/>
    </xf>
    <xf numFmtId="0" fontId="56" fillId="0" borderId="0" xfId="0" applyFont="1"/>
    <xf numFmtId="0" fontId="0" fillId="0" borderId="0" xfId="0" applyAlignment="1">
      <alignment horizontal="center"/>
    </xf>
    <xf numFmtId="0" fontId="34" fillId="39" borderId="17" xfId="0" applyFont="1" applyFill="1" applyBorder="1"/>
    <xf numFmtId="0" fontId="29" fillId="39" borderId="2" xfId="0" applyFont="1" applyFill="1" applyBorder="1"/>
    <xf numFmtId="0" fontId="29" fillId="39" borderId="3" xfId="0" applyFont="1" applyFill="1" applyBorder="1" applyAlignment="1">
      <alignment horizontal="center"/>
    </xf>
    <xf numFmtId="0" fontId="21" fillId="0" borderId="6" xfId="0" applyFont="1" applyBorder="1"/>
    <xf numFmtId="0" fontId="0" fillId="0" borderId="7" xfId="0" applyBorder="1" applyAlignment="1">
      <alignment horizontal="center"/>
    </xf>
    <xf numFmtId="0" fontId="57" fillId="0" borderId="6" xfId="0" applyFont="1" applyBorder="1" applyAlignment="1">
      <alignment vertical="center"/>
    </xf>
    <xf numFmtId="0" fontId="58" fillId="0" borderId="0" xfId="0" applyFont="1"/>
    <xf numFmtId="0" fontId="8" fillId="0" borderId="0" xfId="0" applyFont="1" applyAlignment="1">
      <alignment vertical="center"/>
    </xf>
    <xf numFmtId="0" fontId="12" fillId="0" borderId="6" xfId="0" applyFont="1" applyBorder="1" applyAlignment="1">
      <alignment vertical="center"/>
    </xf>
    <xf numFmtId="0" fontId="0" fillId="0" borderId="6" xfId="0" applyBorder="1"/>
    <xf numFmtId="0" fontId="0" fillId="0" borderId="4" xfId="0" applyBorder="1"/>
    <xf numFmtId="0" fontId="56" fillId="0" borderId="1" xfId="0" applyFont="1" applyBorder="1"/>
    <xf numFmtId="0" fontId="0" fillId="0" borderId="5" xfId="0" applyBorder="1" applyAlignment="1">
      <alignment horizontal="center"/>
    </xf>
    <xf numFmtId="0" fontId="59" fillId="0" borderId="7" xfId="0" applyFont="1" applyBorder="1" applyAlignment="1">
      <alignment horizontal="center"/>
    </xf>
    <xf numFmtId="41" fontId="13" fillId="0" borderId="0" xfId="8" applyFont="1" applyFill="1"/>
    <xf numFmtId="41" fontId="2" fillId="0" borderId="0" xfId="8" applyFont="1" applyFill="1" applyAlignment="1">
      <alignment horizontal="right" vertical="center"/>
    </xf>
    <xf numFmtId="168" fontId="12" fillId="2" borderId="0" xfId="1" applyNumberFormat="1" applyFont="1" applyFill="1"/>
    <xf numFmtId="41" fontId="2" fillId="2" borderId="0" xfId="8" applyFont="1" applyFill="1"/>
    <xf numFmtId="0" fontId="3" fillId="0" borderId="0" xfId="0" applyFont="1" applyAlignment="1">
      <alignment horizontal="left"/>
    </xf>
    <xf numFmtId="168" fontId="18" fillId="0" borderId="0" xfId="11" applyNumberFormat="1" applyFont="1" applyFill="1"/>
    <xf numFmtId="0" fontId="8" fillId="2" borderId="0" xfId="0" applyFont="1" applyFill="1"/>
    <xf numFmtId="0" fontId="8" fillId="3" borderId="0" xfId="0" applyFont="1" applyFill="1" applyAlignment="1">
      <alignment horizontal="left" vertical="top" wrapText="1"/>
    </xf>
    <xf numFmtId="0" fontId="2" fillId="0" borderId="0" xfId="0" applyFont="1" applyAlignment="1">
      <alignment horizontal="left" vertical="center" wrapText="1"/>
    </xf>
    <xf numFmtId="4" fontId="10" fillId="0" borderId="0" xfId="0" applyNumberFormat="1" applyFont="1" applyAlignment="1">
      <alignment horizontal="center" vertical="top" wrapText="1"/>
    </xf>
    <xf numFmtId="41" fontId="2" fillId="3" borderId="0" xfId="0" applyNumberFormat="1" applyFont="1" applyFill="1"/>
    <xf numFmtId="0" fontId="8" fillId="2" borderId="0" xfId="12" applyFont="1" applyFill="1" applyAlignment="1">
      <alignment horizontal="left"/>
    </xf>
    <xf numFmtId="0" fontId="12" fillId="2" borderId="0" xfId="2" applyFont="1" applyFill="1" applyBorder="1" applyAlignment="1">
      <alignment horizontal="left"/>
    </xf>
    <xf numFmtId="168" fontId="2" fillId="0" borderId="1" xfId="0" applyNumberFormat="1" applyFont="1" applyBorder="1"/>
    <xf numFmtId="0" fontId="8" fillId="2" borderId="0" xfId="12" applyFont="1" applyFill="1"/>
    <xf numFmtId="168" fontId="1" fillId="2" borderId="2" xfId="0" applyNumberFormat="1" applyFont="1" applyFill="1" applyBorder="1"/>
    <xf numFmtId="41" fontId="1" fillId="0" borderId="0" xfId="8" applyFont="1" applyBorder="1"/>
    <xf numFmtId="41" fontId="18" fillId="0" borderId="0" xfId="0" applyNumberFormat="1" applyFont="1"/>
    <xf numFmtId="0" fontId="51" fillId="0" borderId="0" xfId="0" applyFont="1" applyAlignment="1">
      <alignment horizontal="left"/>
    </xf>
    <xf numFmtId="168" fontId="1" fillId="0" borderId="0" xfId="0" applyNumberFormat="1" applyFont="1"/>
    <xf numFmtId="41" fontId="1" fillId="0" borderId="0" xfId="8" applyFont="1" applyFill="1"/>
    <xf numFmtId="0" fontId="10" fillId="0" borderId="0" xfId="0" applyFont="1" applyAlignment="1">
      <alignment horizontal="left" vertical="top"/>
    </xf>
    <xf numFmtId="14" fontId="12" fillId="0" borderId="0" xfId="0" applyNumberFormat="1" applyFont="1" applyAlignment="1">
      <alignment horizontal="center" vertical="center"/>
    </xf>
    <xf numFmtId="168" fontId="12" fillId="0" borderId="2" xfId="128" applyNumberFormat="1" applyFont="1" applyFill="1" applyBorder="1"/>
    <xf numFmtId="168" fontId="12" fillId="0" borderId="0" xfId="128" applyNumberFormat="1" applyFont="1" applyFill="1" applyBorder="1"/>
    <xf numFmtId="168" fontId="6" fillId="0" borderId="2" xfId="0" applyNumberFormat="1" applyFont="1" applyBorder="1"/>
    <xf numFmtId="168" fontId="12" fillId="0" borderId="0" xfId="0" applyNumberFormat="1" applyFont="1"/>
    <xf numFmtId="168" fontId="8" fillId="0" borderId="0" xfId="1" applyNumberFormat="1" applyFont="1" applyFill="1"/>
    <xf numFmtId="168" fontId="12" fillId="0" borderId="0" xfId="1" applyNumberFormat="1" applyFont="1" applyFill="1"/>
    <xf numFmtId="167" fontId="12" fillId="0" borderId="2" xfId="10" applyNumberFormat="1" applyFont="1" applyFill="1" applyBorder="1"/>
    <xf numFmtId="0" fontId="20" fillId="0" borderId="0" xfId="0" applyFont="1" applyAlignment="1">
      <alignment horizontal="left" vertical="center"/>
    </xf>
    <xf numFmtId="41" fontId="6" fillId="0" borderId="2" xfId="216" applyFont="1" applyFill="1" applyBorder="1"/>
    <xf numFmtId="41" fontId="1" fillId="0" borderId="0" xfId="8" applyFont="1" applyFill="1" applyAlignment="1">
      <alignment horizontal="left" vertical="top" wrapText="1"/>
    </xf>
    <xf numFmtId="41" fontId="2" fillId="0" borderId="0" xfId="0" applyNumberFormat="1" applyFont="1"/>
    <xf numFmtId="41" fontId="6" fillId="0" borderId="2" xfId="160" applyFont="1" applyFill="1" applyBorder="1"/>
    <xf numFmtId="168" fontId="8" fillId="0" borderId="0" xfId="1" applyNumberFormat="1" applyFont="1" applyFill="1" applyBorder="1"/>
    <xf numFmtId="41" fontId="2" fillId="0" borderId="0" xfId="8" applyFont="1" applyFill="1"/>
    <xf numFmtId="168" fontId="1" fillId="0" borderId="2" xfId="0" applyNumberFormat="1" applyFont="1" applyBorder="1"/>
    <xf numFmtId="168" fontId="6" fillId="0" borderId="1" xfId="0" applyNumberFormat="1" applyFont="1" applyBorder="1"/>
    <xf numFmtId="41" fontId="0" fillId="0" borderId="0" xfId="8" applyFont="1" applyFill="1" applyBorder="1"/>
    <xf numFmtId="41" fontId="6" fillId="0" borderId="2" xfId="8" applyFont="1" applyFill="1" applyBorder="1"/>
    <xf numFmtId="0" fontId="8" fillId="0" borderId="0" xfId="0" applyFont="1" applyAlignment="1">
      <alignment wrapText="1"/>
    </xf>
    <xf numFmtId="41" fontId="8" fillId="0" borderId="0" xfId="8" applyFont="1" applyFill="1" applyBorder="1"/>
    <xf numFmtId="41" fontId="1" fillId="0" borderId="0" xfId="8" applyFont="1" applyFill="1" applyBorder="1"/>
    <xf numFmtId="168" fontId="10" fillId="0" borderId="0" xfId="0" applyNumberFormat="1" applyFont="1"/>
    <xf numFmtId="41" fontId="22" fillId="0" borderId="2" xfId="8" applyFont="1" applyFill="1" applyBorder="1"/>
    <xf numFmtId="41" fontId="22" fillId="0" borderId="0" xfId="8" applyFont="1" applyFill="1" applyBorder="1"/>
    <xf numFmtId="0" fontId="32" fillId="0" borderId="0" xfId="0" applyFont="1" applyAlignment="1">
      <alignment wrapText="1"/>
    </xf>
    <xf numFmtId="0" fontId="8" fillId="0" borderId="0" xfId="0" applyFont="1" applyAlignment="1">
      <alignment horizontal="left" vertical="top" wrapText="1"/>
    </xf>
    <xf numFmtId="41" fontId="1" fillId="0" borderId="0" xfId="8" applyFont="1" applyFill="1" applyAlignment="1">
      <alignment horizontal="right" vertical="center"/>
    </xf>
    <xf numFmtId="0" fontId="53" fillId="38" borderId="4" xfId="0" applyFont="1" applyFill="1" applyBorder="1" applyAlignment="1">
      <alignment horizontal="left"/>
    </xf>
    <xf numFmtId="0" fontId="53" fillId="38" borderId="1" xfId="0" applyFont="1" applyFill="1" applyBorder="1" applyAlignment="1">
      <alignment horizontal="left"/>
    </xf>
    <xf numFmtId="0" fontId="53" fillId="38" borderId="5" xfId="0" applyFont="1" applyFill="1" applyBorder="1" applyAlignment="1">
      <alignment horizontal="left"/>
    </xf>
    <xf numFmtId="0" fontId="12"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10" fillId="0" borderId="6" xfId="0" applyFont="1" applyBorder="1" applyAlignment="1">
      <alignment horizontal="left" vertical="top" wrapText="1"/>
    </xf>
    <xf numFmtId="0" fontId="10" fillId="0" borderId="0" xfId="0" applyFont="1" applyAlignment="1">
      <alignment horizontal="left" vertical="top" wrapText="1"/>
    </xf>
    <xf numFmtId="0" fontId="10" fillId="0" borderId="7" xfId="0" applyFont="1" applyBorder="1" applyAlignment="1">
      <alignment horizontal="left" vertical="top" wrapText="1"/>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12" fillId="0" borderId="6" xfId="0" applyFont="1" applyBorder="1" applyAlignment="1">
      <alignment horizontal="left" vertical="justify" wrapText="1"/>
    </xf>
    <xf numFmtId="0" fontId="12" fillId="0" borderId="0" xfId="0" applyFont="1" applyAlignment="1">
      <alignment horizontal="left" vertical="justify" wrapText="1"/>
    </xf>
    <xf numFmtId="0" fontId="12" fillId="0" borderId="7" xfId="0" applyFont="1" applyBorder="1" applyAlignment="1">
      <alignment horizontal="left" vertical="justify" wrapText="1"/>
    </xf>
    <xf numFmtId="0" fontId="1" fillId="0" borderId="0" xfId="0" applyFont="1" applyAlignment="1">
      <alignment horizontal="justify" vertical="justify"/>
    </xf>
    <xf numFmtId="0" fontId="1" fillId="0" borderId="7" xfId="0" applyFont="1" applyBorder="1" applyAlignment="1">
      <alignment horizontal="justify" vertical="justify"/>
    </xf>
    <xf numFmtId="0" fontId="6" fillId="0" borderId="6" xfId="0" applyFont="1" applyBorder="1" applyAlignment="1">
      <alignment horizontal="left" vertical="justify" wrapText="1"/>
    </xf>
    <xf numFmtId="0" fontId="6" fillId="0" borderId="0" xfId="0" applyFont="1" applyAlignment="1">
      <alignment horizontal="left" vertical="justify" wrapText="1"/>
    </xf>
    <xf numFmtId="0" fontId="6" fillId="0" borderId="7" xfId="0" applyFont="1" applyBorder="1" applyAlignment="1">
      <alignment horizontal="left" vertical="justify" wrapText="1"/>
    </xf>
    <xf numFmtId="0" fontId="1" fillId="0" borderId="6" xfId="0" applyFont="1" applyBorder="1" applyAlignment="1">
      <alignment horizontal="left" vertical="justify"/>
    </xf>
    <xf numFmtId="0" fontId="1" fillId="0" borderId="0" xfId="0" applyFont="1" applyAlignment="1">
      <alignment horizontal="left" vertical="justify"/>
    </xf>
    <xf numFmtId="0" fontId="1" fillId="0" borderId="7" xfId="0" applyFont="1" applyBorder="1" applyAlignment="1">
      <alignment horizontal="left" vertical="justify"/>
    </xf>
    <xf numFmtId="0" fontId="1" fillId="0" borderId="0" xfId="0" applyFont="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12" fillId="0" borderId="1"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2" fillId="5" borderId="0" xfId="0" applyFont="1" applyFill="1" applyAlignment="1">
      <alignment horizontal="left" vertical="center"/>
    </xf>
    <xf numFmtId="0" fontId="8" fillId="0" borderId="17"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2" fillId="0" borderId="0" xfId="0" applyFont="1" applyAlignment="1">
      <alignment horizontal="left" vertical="center"/>
    </xf>
    <xf numFmtId="0" fontId="6" fillId="0" borderId="6" xfId="0" applyFont="1" applyBorder="1" applyAlignment="1">
      <alignment horizontal="left" vertical="center"/>
    </xf>
    <xf numFmtId="0" fontId="6" fillId="0" borderId="0" xfId="0" applyFont="1" applyAlignment="1">
      <alignment horizontal="left" vertical="center"/>
    </xf>
    <xf numFmtId="0" fontId="6" fillId="0" borderId="7" xfId="0" applyFont="1" applyBorder="1" applyAlignment="1">
      <alignment horizontal="left" vertical="center"/>
    </xf>
    <xf numFmtId="0" fontId="1" fillId="0" borderId="6" xfId="0" applyFont="1" applyBorder="1" applyAlignment="1">
      <alignment horizontal="left" vertical="top" wrapText="1"/>
    </xf>
    <xf numFmtId="0" fontId="8" fillId="0" borderId="6" xfId="0" applyFont="1" applyBorder="1" applyAlignment="1">
      <alignment horizontal="left" vertical="center" wrapText="1"/>
    </xf>
    <xf numFmtId="0" fontId="8" fillId="0" borderId="0" xfId="0" applyFont="1" applyAlignment="1">
      <alignment horizontal="left" vertical="center" wrapText="1"/>
    </xf>
    <xf numFmtId="0" fontId="8" fillId="0" borderId="7" xfId="0" applyFont="1" applyBorder="1" applyAlignment="1">
      <alignment horizontal="left" vertical="center" wrapText="1"/>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5" xfId="0" applyFont="1" applyBorder="1" applyAlignment="1">
      <alignment horizontal="left" vertical="justify" wrapText="1"/>
    </xf>
    <xf numFmtId="49" fontId="10" fillId="0" borderId="1" xfId="0" applyNumberFormat="1" applyFont="1" applyBorder="1" applyAlignment="1">
      <alignment horizontal="center" vertical="top" wrapText="1"/>
    </xf>
    <xf numFmtId="0" fontId="6" fillId="2" borderId="0" xfId="0" applyFont="1" applyFill="1" applyAlignment="1">
      <alignment horizontal="left"/>
    </xf>
    <xf numFmtId="0" fontId="12" fillId="0" borderId="0" xfId="0" applyFont="1" applyAlignment="1">
      <alignment horizontal="left"/>
    </xf>
    <xf numFmtId="0" fontId="10" fillId="0" borderId="0" xfId="0" applyFont="1" applyAlignment="1">
      <alignment horizontal="left" vertical="top"/>
    </xf>
    <xf numFmtId="0" fontId="2" fillId="0" borderId="0" xfId="0" applyFont="1" applyAlignment="1">
      <alignment horizontal="left" vertical="center"/>
    </xf>
    <xf numFmtId="0" fontId="12" fillId="5" borderId="0" xfId="0" applyFont="1" applyFill="1" applyAlignment="1">
      <alignment horizontal="center" vertical="center"/>
    </xf>
    <xf numFmtId="0" fontId="1" fillId="0" borderId="0" xfId="0" applyFont="1" applyAlignment="1">
      <alignment horizontal="left" vertical="center" wrapText="1"/>
    </xf>
    <xf numFmtId="0" fontId="21" fillId="0" borderId="0" xfId="0" applyFont="1"/>
  </cellXfs>
  <cellStyles count="2042">
    <cellStyle name="          _x000d__x000a_386grabber=VGA.3GR_x000d__x000a_ 10" xfId="845" xr:uid="{937E835F-00D1-456B-9162-10FDD9A6B168}"/>
    <cellStyle name="          _x000d__x000a_386grabber=VGA.3GR_x000d__x000a_ 11" xfId="846" xr:uid="{62438453-E1A5-4E9D-BCF9-3D97F5B1A680}"/>
    <cellStyle name="          _x000d__x000a_386grabber=VGA.3GR_x000d__x000a_ 2" xfId="847" xr:uid="{93CFD4A3-441D-49A6-9A09-7D745DAB4E61}"/>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1519" xr:uid="{293CACAF-8FC2-488C-89F6-2F54B52CB69F}"/>
    <cellStyle name="Comma [0] 2 3" xfId="1516" xr:uid="{5C0A86F6-A5C9-4594-9328-005EE284BBA0}"/>
    <cellStyle name="Comma 2" xfId="307" xr:uid="{FA6E9A61-B007-4104-9CB1-CE20FF7CAE4A}"/>
    <cellStyle name="Comma 2 2" xfId="561" xr:uid="{CD24A6AC-EA71-43A3-8B0D-CD699D28A6B2}"/>
    <cellStyle name="Comma 2 2 2" xfId="575" xr:uid="{A82B0C1B-6963-4B05-A830-5814B68E026D}"/>
    <cellStyle name="Comma 2 2 2 2" xfId="1515" xr:uid="{A1DF9E53-AD37-4580-80AA-D60C804458EA}"/>
    <cellStyle name="Comma 2 2 3" xfId="834" xr:uid="{53B030E6-C939-4642-87BA-81FDBCC2181D}"/>
    <cellStyle name="Comma 2 2 3 2" xfId="1774" xr:uid="{38BA6C2F-AC45-4320-A102-CAF914180896}"/>
    <cellStyle name="Comma 2 2 4" xfId="1507" xr:uid="{D2C521C0-FD6F-413A-97D5-7EF2A4675C5F}"/>
    <cellStyle name="Comma 2 3" xfId="433" xr:uid="{8380BD6E-DF14-45CF-AF56-7D467FCACA48}"/>
    <cellStyle name="Comma 2 3 2" xfId="1379" xr:uid="{ADC40820-DC53-44B6-A5C6-7D33E755E02B}"/>
    <cellStyle name="Comma 2 4" xfId="580" xr:uid="{C6B67DC2-4F2C-47E8-9A61-EB499BB22F44}"/>
    <cellStyle name="Comma 2 4 2" xfId="1520" xr:uid="{DB28627E-DCA6-46D5-B272-C576C64170BE}"/>
    <cellStyle name="Comma 2 5" xfId="706" xr:uid="{A79AA2F4-6C19-4600-B243-1BA0CD9D7E8F}"/>
    <cellStyle name="Comma 2 5 2" xfId="1646" xr:uid="{1CC004EF-2CFF-4187-8B8C-02026677DF6F}"/>
    <cellStyle name="Comma 2 6" xfId="1253" xr:uid="{92C4C328-2BAA-4BB6-A3F0-1B04F9E9F816}"/>
    <cellStyle name="Comma 3" xfId="568" xr:uid="{E2A22A3B-704B-4F0F-B723-6D213C1008FD}"/>
    <cellStyle name="Comma 3 2" xfId="578" xr:uid="{4B52ABE6-86B4-4361-AD2B-12E150A4E8BF}"/>
    <cellStyle name="Comma 3 2 2" xfId="1518" xr:uid="{F201463B-25AC-4F4C-8D1B-C513C8887F72}"/>
    <cellStyle name="Comma 3 3" xfId="1513" xr:uid="{D4E604BE-11F6-43CD-9347-E9C93B1ADECC}"/>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2 2 2" xfId="1698" xr:uid="{A34C1EE9-6E82-42AE-8580-21535DAD9819}"/>
    <cellStyle name="Comma 4 2 2 2 2 3" xfId="1063" xr:uid="{FB29234E-180E-4962-9549-E61456E789B2}"/>
    <cellStyle name="Comma 4 2 2 2 2 3 2" xfId="1975" xr:uid="{9B3FE5BA-8D3B-4CCF-96EA-3EB15E644EFF}"/>
    <cellStyle name="Comma 4 2 2 2 2 4" xfId="1431" xr:uid="{367B4623-06FB-4114-AA02-CE6C5BE90092}"/>
    <cellStyle name="Comma 4 2 2 2 3" xfId="359" xr:uid="{F18BF292-5D3C-402D-87F7-B358083F6D75}"/>
    <cellStyle name="Comma 4 2 2 2 3 2" xfId="1305" xr:uid="{70FE69D4-4FFA-4676-8618-42A5CDEF5397}"/>
    <cellStyle name="Comma 4 2 2 2 4" xfId="633" xr:uid="{57EB1CDD-8FBB-4104-8C8C-0B060594D3B9}"/>
    <cellStyle name="Comma 4 2 2 2 4 2" xfId="1573" xr:uid="{26064DA5-B37C-4F7D-B8B2-286A011C749E}"/>
    <cellStyle name="Comma 4 2 2 2 5" xfId="946" xr:uid="{BC69ED6D-F819-47BD-B04E-4A8656F300DA}"/>
    <cellStyle name="Comma 4 2 2 2 5 2" xfId="1859" xr:uid="{88D00B62-F9A4-459D-BC08-AC4D685CC302}"/>
    <cellStyle name="Comma 4 2 2 2 6" xfId="1180" xr:uid="{71D78A40-1701-48EF-A2C1-A160E6548DB6}"/>
    <cellStyle name="Comma 4 2 2 3" xfId="448" xr:uid="{90502A62-59D8-4451-8AB0-5A6DA0E73FC5}"/>
    <cellStyle name="Comma 4 2 2 3 2" xfId="721" xr:uid="{CF10DB2F-3221-4D03-9523-A551125EBDA9}"/>
    <cellStyle name="Comma 4 2 2 3 2 2" xfId="1661" xr:uid="{B7635FB0-8BDE-4D58-8C94-9260C5E62DEE}"/>
    <cellStyle name="Comma 4 2 2 3 3" xfId="1026" xr:uid="{536B45A8-AC60-4027-A978-EC0475CA8F00}"/>
    <cellStyle name="Comma 4 2 2 3 3 2" xfId="1938" xr:uid="{AECAD7F2-C874-4875-ACFE-811CDDDEF7D8}"/>
    <cellStyle name="Comma 4 2 2 3 4" xfId="1394" xr:uid="{D707D109-AF23-4F47-8FE6-489DC5AB9FDB}"/>
    <cellStyle name="Comma 4 2 2 4" xfId="322" xr:uid="{EC1317F8-DE26-4AC4-B222-7EDADAA4F846}"/>
    <cellStyle name="Comma 4 2 2 4 2" xfId="1268" xr:uid="{D1F2EDCE-A94D-4D4E-82B5-90C91FA4C335}"/>
    <cellStyle name="Comma 4 2 2 5" xfId="596" xr:uid="{C7AEE003-EA8D-455C-842C-7E5EFD2F08ED}"/>
    <cellStyle name="Comma 4 2 2 5 2" xfId="1536" xr:uid="{377DD7DB-C8FE-43C5-8A96-E8ADD26A5FFB}"/>
    <cellStyle name="Comma 4 2 2 6" xfId="909" xr:uid="{7299AC86-3DDC-4F9C-AADD-5FEB590FAD49}"/>
    <cellStyle name="Comma 4 2 2 6 2" xfId="1822" xr:uid="{A7BE3D87-7141-47E1-9680-E54E0AE4B3B1}"/>
    <cellStyle name="Comma 4 2 2 7" xfId="1143" xr:uid="{8D2B38B1-34A3-46F6-8BF1-6C280F8985AE}"/>
    <cellStyle name="Comma 4 2 3" xfId="145" xr:uid="{0B2F9057-E12E-4F5D-B7E7-EB4A06B9DE3E}"/>
    <cellStyle name="Comma 4 2 3 2" xfId="467" xr:uid="{7C93B7B9-454F-4094-8FBD-FDB69466A30E}"/>
    <cellStyle name="Comma 4 2 3 2 2" xfId="740" xr:uid="{478AB307-A0B5-4E1F-821F-109C53F24F90}"/>
    <cellStyle name="Comma 4 2 3 2 2 2" xfId="1680" xr:uid="{961B9B9F-8B1A-4A25-A89C-51854A0216A6}"/>
    <cellStyle name="Comma 4 2 3 2 3" xfId="1045" xr:uid="{DA6C028C-F7AC-4707-B6B5-A87B65166470}"/>
    <cellStyle name="Comma 4 2 3 2 3 2" xfId="1957" xr:uid="{34B9FACD-037F-428F-A834-6F8776F78951}"/>
    <cellStyle name="Comma 4 2 3 2 4" xfId="1413" xr:uid="{C1D9B1C2-302E-46D5-B397-56E172E48774}"/>
    <cellStyle name="Comma 4 2 3 3" xfId="341" xr:uid="{DF5C5CE5-28D5-4A16-B47E-02D3AF2B7DBA}"/>
    <cellStyle name="Comma 4 2 3 3 2" xfId="1287" xr:uid="{D041BCA8-4624-474C-89AD-E0329FC3FACA}"/>
    <cellStyle name="Comma 4 2 3 4" xfId="615" xr:uid="{188B52B5-81FA-4A91-9DF6-CFFD5EAB6931}"/>
    <cellStyle name="Comma 4 2 3 4 2" xfId="1555" xr:uid="{68F0E91D-0BEE-44F6-BD99-7FFC359B5276}"/>
    <cellStyle name="Comma 4 2 3 5" xfId="928" xr:uid="{1E7763E5-E373-4C4A-B598-6FEAF6CC1242}"/>
    <cellStyle name="Comma 4 2 3 5 2" xfId="1841" xr:uid="{AB4BF5FF-8C09-416D-9105-8BEE3DBF5230}"/>
    <cellStyle name="Comma 4 2 3 6" xfId="1162" xr:uid="{98331C8E-BFA3-441B-BA27-E47DDE5D83B1}"/>
    <cellStyle name="Comma 4 2 4" xfId="204" xr:uid="{684FC5C1-655B-4D9F-A666-A4EF43B3CC0E}"/>
    <cellStyle name="Comma 4 2 4 2" xfId="509" xr:uid="{4D142385-2381-4F1E-B309-CA3784CB4706}"/>
    <cellStyle name="Comma 4 2 4 2 2" xfId="782" xr:uid="{9C368528-5713-46E0-8E4D-40AACC044B94}"/>
    <cellStyle name="Comma 4 2 4 2 2 2" xfId="1722" xr:uid="{9F525D3F-51B3-4047-B982-1427AF172E68}"/>
    <cellStyle name="Comma 4 2 4 2 3" xfId="1086" xr:uid="{EB7634C0-7154-4438-BE03-2620D002A86A}"/>
    <cellStyle name="Comma 4 2 4 2 3 2" xfId="1998" xr:uid="{1C1C7902-E350-4A64-A0C3-5B1B835255ED}"/>
    <cellStyle name="Comma 4 2 4 2 4" xfId="1455" xr:uid="{D81D7B77-0875-46C3-A93B-25EF9E9E5D9F}"/>
    <cellStyle name="Comma 4 2 4 3" xfId="382" xr:uid="{BC8A689C-0016-4B60-98BC-7F659CD27C41}"/>
    <cellStyle name="Comma 4 2 4 3 2" xfId="1328" xr:uid="{43789D53-F01A-446B-BBCA-3E6B5FAF6E55}"/>
    <cellStyle name="Comma 4 2 4 4" xfId="656" xr:uid="{46F60E21-BFD4-455E-AF2C-6A47B8BB0244}"/>
    <cellStyle name="Comma 4 2 4 4 2" xfId="1596" xr:uid="{DA9413C7-13B9-4D6B-A9B6-FAA251AF0D54}"/>
    <cellStyle name="Comma 4 2 4 5" xfId="970" xr:uid="{71518DB5-78AC-434D-9CE0-110EA95D8C06}"/>
    <cellStyle name="Comma 4 2 4 5 2" xfId="1882" xr:uid="{EC10C2B1-5F60-4112-9925-7EB59113CA3A}"/>
    <cellStyle name="Comma 4 2 4 6" xfId="1203" xr:uid="{47C6E365-A95E-4307-A9D0-5EC2F66B7696}"/>
    <cellStyle name="Comma 4 2 5" xfId="239" xr:uid="{94C93520-B709-4CEA-BB76-1D3822F4D89A}"/>
    <cellStyle name="Comma 4 2 5 2" xfId="540" xr:uid="{DACE6E49-BCB4-4F72-9B96-A08F82903BC4}"/>
    <cellStyle name="Comma 4 2 5 2 2" xfId="813" xr:uid="{D2A2F178-7434-4CCF-94C8-02C57C910324}"/>
    <cellStyle name="Comma 4 2 5 2 2 2" xfId="1753" xr:uid="{7B5507A7-C4BF-499F-BB90-145EAB823001}"/>
    <cellStyle name="Comma 4 2 5 2 3" xfId="1116" xr:uid="{2FAA2453-DD92-4ADB-84DB-45F41A348CCE}"/>
    <cellStyle name="Comma 4 2 5 2 3 2" xfId="2028" xr:uid="{EAF9F09C-002D-4950-AD2B-4310FCF9764B}"/>
    <cellStyle name="Comma 4 2 5 2 4" xfId="1486" xr:uid="{06850864-ADA5-4513-9AEC-B18EC4AA6367}"/>
    <cellStyle name="Comma 4 2 5 3" xfId="412" xr:uid="{5B5A003F-831B-4F0E-A2DA-1BF3922A122A}"/>
    <cellStyle name="Comma 4 2 5 3 2" xfId="1358" xr:uid="{A1A1A0DE-0C68-41F3-B152-9537AB6CE4DD}"/>
    <cellStyle name="Comma 4 2 5 4" xfId="686" xr:uid="{3EC0FE82-49B3-4F22-97F9-DA51042C1916}"/>
    <cellStyle name="Comma 4 2 5 4 2" xfId="1626" xr:uid="{9FC2125A-4C80-48B8-A4B4-FA266D41AAD6}"/>
    <cellStyle name="Comma 4 2 5 5" xfId="1000" xr:uid="{E965FE39-4F40-4E27-A15A-BFE29648CB9F}"/>
    <cellStyle name="Comma 4 2 5 5 2" xfId="1912" xr:uid="{AD15535F-AAC0-40F9-8574-6670B95C1F10}"/>
    <cellStyle name="Comma 4 2 5 6" xfId="1233" xr:uid="{15A2F449-79F8-427B-98B7-5D1863E53DFE}"/>
    <cellStyle name="Comma 4 2 6" xfId="884" xr:uid="{425CAA0F-7585-40F9-9B14-E4A3428A58D6}"/>
    <cellStyle name="Comma 4 2 6 2" xfId="1804" xr:uid="{BBDB0ED2-A8AF-4A62-B32C-B8A25322770D}"/>
    <cellStyle name="Comma 4 2 7" xfId="871" xr:uid="{0E023075-85B4-48A8-B69D-2AA4E9C2FC3F}"/>
    <cellStyle name="Comma 4 2 7 2" xfId="1792" xr:uid="{EC44A829-43BA-4479-88C2-EE0104E4A1AE}"/>
    <cellStyle name="Comma 4 3" xfId="582" xr:uid="{8AA86AE5-4C5B-4AF4-9413-0D923DB4A312}"/>
    <cellStyle name="Comma 4 3 2" xfId="1522" xr:uid="{9537C5A5-FF97-49AA-917C-9C0D64BE114D}"/>
    <cellStyle name="Comma 4 4" xfId="1514" xr:uid="{99E938AF-6AAD-44E4-86B8-D40F46C4023D}"/>
    <cellStyle name="Currency_HOJA DE TRABAJO" xfId="848" xr:uid="{564A2589-CF7F-491B-91BF-4E3B9282A05C}"/>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83" xr:uid="{F1B6B1C6-2BA2-4390-8DC4-0328BB5FF711}"/>
    <cellStyle name="Excel Built-in Normal 3" xfId="892" xr:uid="{EE2ECF99-AAF0-481B-ADE9-0EFA87CE34A8}"/>
    <cellStyle name="Excel Built-in Normal 4" xfId="849" xr:uid="{4BEBF898-C718-4449-B93A-1FA69F97AB80}"/>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2 2" xfId="1738" xr:uid="{38F7C00F-7356-475A-95E1-5C29E94DAB99}"/>
    <cellStyle name="Millares [0] 10 2 3" xfId="841" xr:uid="{70E93310-3DDB-4961-B4E1-3729F76EF02C}"/>
    <cellStyle name="Millares [0] 10 2 3 2" xfId="1781" xr:uid="{B93546F9-C596-4A67-B256-2A02D9EE8FBF}"/>
    <cellStyle name="Millares [0] 10 2 4" xfId="1102" xr:uid="{BFD80492-5EE7-45C5-A099-6FAA0949C669}"/>
    <cellStyle name="Millares [0] 10 2 4 2" xfId="2014" xr:uid="{82C44CD4-BFB8-42D9-B9D6-F0B7510A34E7}"/>
    <cellStyle name="Millares [0] 10 2 5" xfId="1471" xr:uid="{4A57CB80-00E3-414F-A9FF-C355C9437489}"/>
    <cellStyle name="Millares [0] 10 3" xfId="398" xr:uid="{2749E894-1153-45E4-9F1A-D4BC6F9C08AA}"/>
    <cellStyle name="Millares [0] 10 3 2" xfId="1344" xr:uid="{3DEFFFFB-FEFE-404D-B136-5A1C5DB83AD3}"/>
    <cellStyle name="Millares [0] 10 4" xfId="672" xr:uid="{2211EFEB-0C44-474C-94B1-032DA95AA894}"/>
    <cellStyle name="Millares [0] 10 4 2" xfId="1612" xr:uid="{9CA2A28D-1732-45CA-9713-D5FC33C6D4D6}"/>
    <cellStyle name="Millares [0] 10 5" xfId="986" xr:uid="{D79DE07A-7277-441A-842A-9715D688116D}"/>
    <cellStyle name="Millares [0] 10 5 2" xfId="1898" xr:uid="{8C4AFB78-4156-4BD5-B25B-A4C3F9B7D1F9}"/>
    <cellStyle name="Millares [0] 10 6" xfId="1219" xr:uid="{C552F4FA-B753-446C-B35E-07143445261C}"/>
    <cellStyle name="Millares [0] 11" xfId="226" xr:uid="{502788F1-510A-4386-8463-CAB3DFEC802D}"/>
    <cellStyle name="Millares [0] 11 2" xfId="531" xr:uid="{6F82BAF7-0623-4ECA-AC77-60E534033154}"/>
    <cellStyle name="Millares [0] 11 2 2" xfId="804" xr:uid="{07BCEE62-9B59-467E-ACE7-27D3998E144E}"/>
    <cellStyle name="Millares [0] 11 2 2 2" xfId="1744" xr:uid="{718B3DA3-953E-4231-896E-764787CC98B4}"/>
    <cellStyle name="Millares [0] 11 2 3" xfId="1108" xr:uid="{8DB477FD-387F-41A3-8260-E0D0B5CF2CBC}"/>
    <cellStyle name="Millares [0] 11 2 3 2" xfId="2020" xr:uid="{1B438FF6-B61F-4A69-A4B7-D40D46B0F48E}"/>
    <cellStyle name="Millares [0] 11 2 4" xfId="1477" xr:uid="{055040FC-C002-42DC-8DBF-AA11F95371F2}"/>
    <cellStyle name="Millares [0] 11 3" xfId="404" xr:uid="{345CCC0F-7A87-4A0A-8240-F3797F4E9005}"/>
    <cellStyle name="Millares [0] 11 3 2" xfId="1350" xr:uid="{08F58EB0-56EA-4BFE-B4C5-639C97C90640}"/>
    <cellStyle name="Millares [0] 11 4" xfId="678" xr:uid="{F8D685E8-479D-4443-8530-6BD4428695AC}"/>
    <cellStyle name="Millares [0] 11 4 2" xfId="1618" xr:uid="{5B6F7E18-4493-4F39-A426-B348AFE3A8FE}"/>
    <cellStyle name="Millares [0] 11 5" xfId="992" xr:uid="{9B1BFFEF-B8E5-47D0-A5D5-3B6B33283A4E}"/>
    <cellStyle name="Millares [0] 11 5 2" xfId="1904" xr:uid="{1B825C77-9675-4F59-9B76-3BA0D6E3FA4E}"/>
    <cellStyle name="Millares [0] 11 6" xfId="1225" xr:uid="{FE5A31E3-7CD3-47F8-AEBA-D44F08F19A78}"/>
    <cellStyle name="Millares [0] 12" xfId="232" xr:uid="{1C24E37C-D3C1-40BF-B074-02DEC8AC1D30}"/>
    <cellStyle name="Millares [0] 12 2" xfId="533" xr:uid="{A91BA2A2-41D1-4329-B19B-0949FEF0B86E}"/>
    <cellStyle name="Millares [0] 12 2 2" xfId="806" xr:uid="{7BC05AAE-7570-43AB-B44C-216B9739446E}"/>
    <cellStyle name="Millares [0] 12 2 2 2" xfId="1746" xr:uid="{A67D7442-83D9-447A-94E8-12A507196194}"/>
    <cellStyle name="Millares [0] 12 2 3" xfId="1109" xr:uid="{4DFA7048-8EA1-4DE9-A4F0-0DF35D86809F}"/>
    <cellStyle name="Millares [0] 12 2 3 2" xfId="2021" xr:uid="{F93A6A65-7841-4D04-82DB-31DF96667C02}"/>
    <cellStyle name="Millares [0] 12 2 4" xfId="1479" xr:uid="{897BD6E9-554D-49E4-9E5D-726FE0D9BD68}"/>
    <cellStyle name="Millares [0] 12 3" xfId="405" xr:uid="{62707662-90FD-4B8B-98F6-7B827A11D15E}"/>
    <cellStyle name="Millares [0] 12 3 2" xfId="1351" xr:uid="{3C338C5E-D320-4088-9C04-7FB61D099A40}"/>
    <cellStyle name="Millares [0] 12 4" xfId="679" xr:uid="{2299EC6A-D2AA-424B-9EB8-3C682FC7D390}"/>
    <cellStyle name="Millares [0] 12 4 2" xfId="1619" xr:uid="{565BD181-4CD4-459B-8BD0-E3DE4D26F8F4}"/>
    <cellStyle name="Millares [0] 12 5" xfId="993" xr:uid="{EBE622EA-8EEE-4160-8432-DE0CC8D64472}"/>
    <cellStyle name="Millares [0] 12 5 2" xfId="1905" xr:uid="{7EB5B953-8D2F-4EB9-9B67-0E11C1A3449A}"/>
    <cellStyle name="Millares [0] 12 6" xfId="1226" xr:uid="{1F635DDD-8B78-456B-81CB-20EA846A0875}"/>
    <cellStyle name="Millares [0] 13" xfId="299" xr:uid="{2A9FDFA9-749B-4F62-ACE7-F880E19630CB}"/>
    <cellStyle name="Millares [0] 13 2" xfId="556" xr:uid="{4612D22F-A58E-453B-894A-508E4E3F2202}"/>
    <cellStyle name="Millares [0] 13 2 2" xfId="829" xr:uid="{46F2DABB-48F5-46E4-B7F7-A08CCB151EDA}"/>
    <cellStyle name="Millares [0] 13 2 2 2" xfId="1769" xr:uid="{9B62A72D-1D58-400C-8D72-4209AFC07925}"/>
    <cellStyle name="Millares [0] 13 2 3" xfId="1502" xr:uid="{72EC253C-B4AB-424E-8E6B-D7243E89E126}"/>
    <cellStyle name="Millares [0] 13 3" xfId="428" xr:uid="{D6CAA4B3-123D-49D9-95C8-2B8C4885BBAE}"/>
    <cellStyle name="Millares [0] 13 3 2" xfId="1374" xr:uid="{DEFC0BDB-33B3-4CC3-9408-6C5F0D1FC9A5}"/>
    <cellStyle name="Millares [0] 13 4" xfId="701" xr:uid="{0B05FE53-F362-4108-827E-5C6F92319C04}"/>
    <cellStyle name="Millares [0] 13 4 2" xfId="1641" xr:uid="{6A359937-3CA6-47A5-BD5F-585B129B80AF}"/>
    <cellStyle name="Millares [0] 13 5" xfId="879" xr:uid="{A872BA4C-52B3-4950-A21C-E5C0ED0EB6E9}"/>
    <cellStyle name="Millares [0] 13 5 2" xfId="1800" xr:uid="{8269CA49-11E5-4ED1-9AA3-45EAD7791BD1}"/>
    <cellStyle name="Millares [0] 13 6" xfId="1248" xr:uid="{B70243B0-1A18-4ED0-A10A-17AB2A93D78E}"/>
    <cellStyle name="Millares [0] 14" xfId="308" xr:uid="{9ABE48D7-0AD3-45B1-B6D5-8121D5A6F6F5}"/>
    <cellStyle name="Millares [0] 14 2" xfId="435" xr:uid="{B6360BD2-3291-4175-AB06-F1916068D401}"/>
    <cellStyle name="Millares [0] 14 2 2" xfId="1381" xr:uid="{3A052015-ACFB-4399-B537-72FCD3DD0C26}"/>
    <cellStyle name="Millares [0] 14 3" xfId="708" xr:uid="{4EFC8AB1-90AF-4898-80B2-404482A673BE}"/>
    <cellStyle name="Millares [0] 14 3 2" xfId="1648" xr:uid="{B86E5574-B522-45E6-A89B-1C32B7D628AC}"/>
    <cellStyle name="Millares [0] 14 4" xfId="1014" xr:uid="{ACFDC265-A0CD-4146-A2CF-A51C10AB57D9}"/>
    <cellStyle name="Millares [0] 14 4 2" xfId="1926" xr:uid="{BF9D0C5B-0502-46AD-BA66-725ACE78EC93}"/>
    <cellStyle name="Millares [0] 14 5" xfId="1254" xr:uid="{C5F66FEC-AB29-45FE-BDCF-1A6E2AC6A484}"/>
    <cellStyle name="Millares [0] 15" xfId="306" xr:uid="{BA567D55-1173-478D-8345-FA98CAB2B4C0}"/>
    <cellStyle name="Millares [0] 15 2" xfId="560" xr:uid="{BB7C3D4E-16E9-4963-9A79-3B5694E23C0F}"/>
    <cellStyle name="Millares [0] 15 2 2" xfId="833" xr:uid="{712F54BC-4191-4114-A831-A44148593883}"/>
    <cellStyle name="Millares [0] 15 2 2 2" xfId="1773" xr:uid="{1E121325-0899-4830-A217-7E52C4C65E8E}"/>
    <cellStyle name="Millares [0] 15 2 3" xfId="1506" xr:uid="{D7C00752-ED81-459C-A1BC-BDB9089801A2}"/>
    <cellStyle name="Millares [0] 15 3" xfId="432" xr:uid="{34AC9B18-63AD-42A3-B16C-A8DBD449CC78}"/>
    <cellStyle name="Millares [0] 15 3 2" xfId="1378" xr:uid="{F4A8E7E6-563B-46C8-B0B8-7E8E668E83E7}"/>
    <cellStyle name="Millares [0] 15 4" xfId="705" xr:uid="{B988F8F1-10BB-4980-97F4-4C1984552571}"/>
    <cellStyle name="Millares [0] 15 4 2" xfId="1645" xr:uid="{74EA41F1-44BC-4E19-89BD-0325A6CB1F4C}"/>
    <cellStyle name="Millares [0] 15 5" xfId="868" xr:uid="{54574502-B420-4949-B033-5183151ED29F}"/>
    <cellStyle name="Millares [0] 15 5 2" xfId="1789" xr:uid="{0A70706B-512D-4906-8E06-68344A3E45FC}"/>
    <cellStyle name="Millares [0] 15 6" xfId="1252" xr:uid="{909DB27B-05E4-40E8-8A2A-6A8A6D43EEEA}"/>
    <cellStyle name="Millares [0] 16" xfId="310" xr:uid="{BF85C188-E88E-419E-9D76-1E0BFE110A49}"/>
    <cellStyle name="Millares [0] 16 2" xfId="1129" xr:uid="{840934DF-603A-47AF-AB69-9CC9FCE98745}"/>
    <cellStyle name="Millares [0] 16 2 2" xfId="2041" xr:uid="{E267BFDB-3CB7-4DA7-BFFE-750E95F5AF93}"/>
    <cellStyle name="Millares [0] 16 3" xfId="1256" xr:uid="{7BC810B7-BDDA-486D-8560-F2903999F6BB}"/>
    <cellStyle name="Millares [0] 17" xfId="581" xr:uid="{24DBEC86-CE6D-44C7-B6CE-F61ABDB6FC56}"/>
    <cellStyle name="Millares [0] 17 2" xfId="1521" xr:uid="{CB0B58CC-D1A7-4EFC-95DB-6D57F831A2B1}"/>
    <cellStyle name="Millares [0] 18" xfId="584" xr:uid="{DDC3E3AC-12B6-4325-8043-3D39107049EC}"/>
    <cellStyle name="Millares [0] 18 2" xfId="1524" xr:uid="{92B86B60-1F1C-4685-AD65-E891F275050C}"/>
    <cellStyle name="Millares [0] 19" xfId="843" xr:uid="{3A3F0109-D6A7-4C61-8A36-8EA959F91A2A}"/>
    <cellStyle name="Millares [0] 19 2" xfId="1783" xr:uid="{AA3F8443-4B5B-4B92-802F-E25421E521F2}"/>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2 2 2" xfId="1771" xr:uid="{19A2826F-B14C-4E02-9928-F85099EF06FC}"/>
    <cellStyle name="Millares [0] 2 2 2 2 3" xfId="1504" xr:uid="{2E54FFA4-A8E2-4DB9-A1EA-53F8CC54B69C}"/>
    <cellStyle name="Millares [0] 2 2 2 3" xfId="430" xr:uid="{985860DF-1970-4597-9DE7-DF096D43DCBC}"/>
    <cellStyle name="Millares [0] 2 2 2 3 2" xfId="1376" xr:uid="{BB9528BE-73A1-4C89-9F33-EA696E7C6323}"/>
    <cellStyle name="Millares [0] 2 2 2 4" xfId="703" xr:uid="{A9BAC1CD-28F8-4A9E-9F4F-7CCCCA324386}"/>
    <cellStyle name="Millares [0] 2 2 2 4 2" xfId="1643" xr:uid="{A24021EE-C839-478B-A0F6-8013BEF72FBD}"/>
    <cellStyle name="Millares [0] 2 2 2 5" xfId="1128" xr:uid="{0EBFF454-4376-4D32-9DA6-9659A8E9C89B}"/>
    <cellStyle name="Millares [0] 2 2 2 5 2" xfId="2040" xr:uid="{9DA81604-4DAE-4C2B-92CB-977C1F5EBB3A}"/>
    <cellStyle name="Millares [0] 2 2 2 6" xfId="1250" xr:uid="{166B97FD-6914-47E1-B745-5CC55CA69335}"/>
    <cellStyle name="Millares [0] 2 2 3" xfId="552" xr:uid="{50813E2B-650B-4DE7-991E-358AE91DD1AB}"/>
    <cellStyle name="Millares [0] 2 2 3 2" xfId="825" xr:uid="{FF94EC90-DA50-4D15-BD2E-5341E1CAFA43}"/>
    <cellStyle name="Millares [0] 2 2 3 2 2" xfId="1765" xr:uid="{042B9642-B45E-4289-8F4C-AAC11D1B9194}"/>
    <cellStyle name="Millares [0] 2 2 3 3" xfId="1498" xr:uid="{0C22282D-25AF-4249-B8E7-E6E8271E17C2}"/>
    <cellStyle name="Millares [0] 2 2 4" xfId="424" xr:uid="{2247C030-7D17-4021-B2C7-7CBCF3FA74AB}"/>
    <cellStyle name="Millares [0] 2 2 4 2" xfId="1370" xr:uid="{759DCC15-0551-4F77-B09A-09BDB46ECAC0}"/>
    <cellStyle name="Millares [0] 2 2 5" xfId="698" xr:uid="{FA72B881-2EAB-4302-A8BA-CDD4E90D0F60}"/>
    <cellStyle name="Millares [0] 2 2 5 2" xfId="1638" xr:uid="{364378CF-A714-4AF6-8A04-48B0D20F7DCA}"/>
    <cellStyle name="Millares [0] 2 2 6" xfId="1012" xr:uid="{1FBC04F3-585E-4678-AA79-BEEBDC4FDE97}"/>
    <cellStyle name="Millares [0] 2 2 6 2" xfId="1924" xr:uid="{2686D3D6-E7E4-4B8C-B7E0-A6045361ED81}"/>
    <cellStyle name="Millares [0] 2 2 7" xfId="1245" xr:uid="{5A32CC76-9BAD-4775-BAC1-B526AFAE4D52}"/>
    <cellStyle name="Millares [0] 2 3" xfId="895" xr:uid="{82FB4A86-C9ED-44F4-A0E1-9DF6E1FAB1C3}"/>
    <cellStyle name="Millares [0] 2 4" xfId="851" xr:uid="{3F5C6D11-DFEF-4EDB-9466-2A830C1882A1}"/>
    <cellStyle name="Millares [0] 2 4 2" xfId="1785" xr:uid="{87321D1D-E919-4628-9E74-6E90163F91F1}"/>
    <cellStyle name="Millares [0] 20" xfId="1131" xr:uid="{A2167F1C-FD6B-4D7E-BC34-5771FBFA094B}"/>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1770" xr:uid="{AB54F41E-CC6F-4FF9-8C93-3B83D9BBAF6B}"/>
    <cellStyle name="Millares [0] 3 2 2 3" xfId="1503" xr:uid="{56AA10FE-B370-42B2-8C5A-E31A5E15F099}"/>
    <cellStyle name="Millares [0] 3 2 3" xfId="429" xr:uid="{EAE527F7-FDAD-4E2D-8CE3-9A6BC4DF7ECB}"/>
    <cellStyle name="Millares [0] 3 2 3 2" xfId="1375" xr:uid="{B2BE628D-ECB0-434F-97C3-0A71A37E7B62}"/>
    <cellStyle name="Millares [0] 3 2 4" xfId="702" xr:uid="{19289F26-B7ED-4CA2-824A-57F98621BAEF}"/>
    <cellStyle name="Millares [0] 3 2 4 2" xfId="1642" xr:uid="{C4B7900D-F19B-429F-8146-B1BA61A26C6E}"/>
    <cellStyle name="Millares [0] 3 2 5" xfId="1249" xr:uid="{53D5BABA-A1ED-42EC-8385-D1A926980907}"/>
    <cellStyle name="Millares [0] 4" xfId="122" xr:uid="{39A100C9-9A4A-4F49-ACFD-9ACBC89528F6}"/>
    <cellStyle name="Millares [0] 4 2" xfId="160" xr:uid="{63A53F87-AA1F-45B1-806C-4E4D3FEE0EBA}"/>
    <cellStyle name="Millares [0] 4 2 2" xfId="482" xr:uid="{5C511B4D-9B34-463E-8D05-9880E3569FBE}"/>
    <cellStyle name="Millares [0] 4 2 2 2" xfId="755" xr:uid="{B1F12F06-872F-4574-A775-524A0663B3C4}"/>
    <cellStyle name="Millares [0] 4 2 2 2 2" xfId="1695" xr:uid="{42B8DA76-FC03-487C-90A0-68DA4247F0E6}"/>
    <cellStyle name="Millares [0] 4 2 2 3" xfId="1060" xr:uid="{A61621BC-A524-4A85-99CD-4761FCE76321}"/>
    <cellStyle name="Millares [0] 4 2 2 3 2" xfId="1972" xr:uid="{7B5E02DC-D1AB-4C4E-B4C3-A9F35F01BA25}"/>
    <cellStyle name="Millares [0] 4 2 2 4" xfId="1428" xr:uid="{D7F68F1C-E6A5-451D-9095-9C6A2DF296DF}"/>
    <cellStyle name="Millares [0] 4 2 3" xfId="356" xr:uid="{D88424AB-9296-444E-8F14-4BA95473AF3F}"/>
    <cellStyle name="Millares [0] 4 2 3 2" xfId="1302" xr:uid="{CCD8F3C2-B34E-48C8-A8D6-75F2CFFA19F7}"/>
    <cellStyle name="Millares [0] 4 2 4" xfId="630" xr:uid="{AB841AC3-C7C9-47DC-BEF5-51876372C2DF}"/>
    <cellStyle name="Millares [0] 4 2 4 2" xfId="1570" xr:uid="{3EDD645E-D409-45B0-9A04-1F6E47BD46CB}"/>
    <cellStyle name="Millares [0] 4 2 5" xfId="943" xr:uid="{141D9FB3-A029-4A07-A66B-B9AF946B446B}"/>
    <cellStyle name="Millares [0] 4 2 5 2" xfId="1856" xr:uid="{AF83B2C2-E676-43D7-A7C6-178D9DB88D37}"/>
    <cellStyle name="Millares [0] 4 2 6" xfId="1177" xr:uid="{10EEB323-E548-4A64-BB0D-1E2EF045FD22}"/>
    <cellStyle name="Millares [0] 4 3" xfId="201" xr:uid="{86A3D979-DDE1-452F-84D4-6D1643ED854D}"/>
    <cellStyle name="Millares [0] 4 3 2" xfId="506" xr:uid="{6FECA2A0-B59A-4122-9341-6A361DC0D554}"/>
    <cellStyle name="Millares [0] 4 3 2 2" xfId="779" xr:uid="{2934E45A-D981-4642-9ED3-5B362B45DB83}"/>
    <cellStyle name="Millares [0] 4 3 2 2 2" xfId="1719" xr:uid="{2DF0E903-9F7C-4EAE-8977-06A530243390}"/>
    <cellStyle name="Millares [0] 4 3 2 3" xfId="1083" xr:uid="{CCDAE31F-6CF4-49D0-8347-61058CF01A15}"/>
    <cellStyle name="Millares [0] 4 3 2 3 2" xfId="1995" xr:uid="{8F6B8EDB-61F7-4CEA-A0B5-1097809B1412}"/>
    <cellStyle name="Millares [0] 4 3 2 4" xfId="1452" xr:uid="{9D6AD164-3EDC-49B9-9AD0-9992AB6CD972}"/>
    <cellStyle name="Millares [0] 4 3 3" xfId="379" xr:uid="{BCB71D5A-D6B8-4BD5-9BA3-1FC44169EE4A}"/>
    <cellStyle name="Millares [0] 4 3 3 2" xfId="1325" xr:uid="{73F3E388-EC92-491D-9B40-BEFE1E885F07}"/>
    <cellStyle name="Millares [0] 4 3 4" xfId="653" xr:uid="{58506725-27B9-428E-B6BC-53DE14CC1299}"/>
    <cellStyle name="Millares [0] 4 3 4 2" xfId="1593" xr:uid="{EF24A2A8-9247-435A-8E60-E4E48F305CF1}"/>
    <cellStyle name="Millares [0] 4 3 5" xfId="967" xr:uid="{5A06EB9B-C1CC-47D8-8DF8-7A10E20D66EE}"/>
    <cellStyle name="Millares [0] 4 3 5 2" xfId="1879" xr:uid="{6EB0AFE7-B988-49DA-B4D3-F54C94485CAC}"/>
    <cellStyle name="Millares [0] 4 3 6" xfId="1200" xr:uid="{E288DAA7-8CF4-4397-809C-CDB2BF4C63C4}"/>
    <cellStyle name="Millares [0] 4 4" xfId="236" xr:uid="{510D571F-2C34-47F2-A3A3-59BF51144A0E}"/>
    <cellStyle name="Millares [0] 4 4 2" xfId="537" xr:uid="{355949FA-4879-4E2E-A704-4D0AEA72A515}"/>
    <cellStyle name="Millares [0] 4 4 2 2" xfId="810" xr:uid="{74009C70-A4E2-462F-8F57-28C6773A2E29}"/>
    <cellStyle name="Millares [0] 4 4 2 2 2" xfId="1750" xr:uid="{D665943F-1828-434D-986E-104FE0D5C68A}"/>
    <cellStyle name="Millares [0] 4 4 2 3" xfId="1113" xr:uid="{4A1D45BE-710E-4B29-951B-DE51A2E7CD52}"/>
    <cellStyle name="Millares [0] 4 4 2 3 2" xfId="2025" xr:uid="{CE797CDB-16C9-42B2-8804-46CEF4B71795}"/>
    <cellStyle name="Millares [0] 4 4 2 4" xfId="1483" xr:uid="{CC3BD0D6-E364-4047-82C6-D0C9149BD8C5}"/>
    <cellStyle name="Millares [0] 4 4 3" xfId="409" xr:uid="{9079CDEE-61F0-4239-87EA-392C694B0DFF}"/>
    <cellStyle name="Millares [0] 4 4 3 2" xfId="1355" xr:uid="{6870BB17-EA95-43AB-A138-406C57D13422}"/>
    <cellStyle name="Millares [0] 4 4 4" xfId="683" xr:uid="{FA62CB8C-8A2C-4131-A5FC-ECF7EC8EFAD1}"/>
    <cellStyle name="Millares [0] 4 4 4 2" xfId="1623" xr:uid="{3821CF19-22B5-4BD0-8C39-3EE5AD48B12F}"/>
    <cellStyle name="Millares [0] 4 4 5" xfId="997" xr:uid="{8037C582-E9AF-432A-A373-6A82DF0AB3B9}"/>
    <cellStyle name="Millares [0] 4 4 5 2" xfId="1909" xr:uid="{13496279-E7E4-41DC-BA7E-B1C546060C70}"/>
    <cellStyle name="Millares [0] 4 4 6" xfId="1230" xr:uid="{D46962C3-4AF2-4F26-87C0-01F31A3F649D}"/>
    <cellStyle name="Millares [0] 4 5" xfId="445" xr:uid="{D2FD997C-2F88-480C-8BFD-8D7B2CF46767}"/>
    <cellStyle name="Millares [0] 4 5 2" xfId="718" xr:uid="{D2E2F42F-7530-47CF-8C36-3E3A07EF2A7D}"/>
    <cellStyle name="Millares [0] 4 5 2 2" xfId="1658" xr:uid="{154FA4C5-846B-4EAD-9894-DE645C9FA956}"/>
    <cellStyle name="Millares [0] 4 5 3" xfId="1023" xr:uid="{32D6BCF5-FF53-4491-8700-DEB6FBEAF082}"/>
    <cellStyle name="Millares [0] 4 5 3 2" xfId="1935" xr:uid="{C3CACAD9-BA01-4819-8645-C62EEC8D3604}"/>
    <cellStyle name="Millares [0] 4 5 4" xfId="1391" xr:uid="{AE8BD287-2486-4C94-951B-C9CBD6809E0D}"/>
    <cellStyle name="Millares [0] 4 6" xfId="319" xr:uid="{BA44739D-42E9-4C7A-BCAA-1BB8217B8AEE}"/>
    <cellStyle name="Millares [0] 4 6 2" xfId="1265" xr:uid="{556641E9-D393-4389-94B2-159640847F05}"/>
    <cellStyle name="Millares [0] 4 7" xfId="593" xr:uid="{24DEC248-6A81-48A1-9EEE-750F66BE1BC5}"/>
    <cellStyle name="Millares [0] 4 7 2" xfId="1533" xr:uid="{335707D3-E9E5-4F16-A974-B90B2210806C}"/>
    <cellStyle name="Millares [0] 4 8" xfId="906" xr:uid="{22A0CD1A-9861-4F5E-A42C-12DFC446285E}"/>
    <cellStyle name="Millares [0] 4 8 2" xfId="1819" xr:uid="{20353507-8370-46A7-9F96-3DA5EC07A307}"/>
    <cellStyle name="Millares [0] 4 9" xfId="1140" xr:uid="{B38365D0-6975-4FA3-889F-96D12D473123}"/>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2 2 2" xfId="1691" xr:uid="{04BD6EC6-1F70-4AED-A155-3C78E8A9FE76}"/>
    <cellStyle name="Millares [0] 5 2 2 3" xfId="1056" xr:uid="{F5DB1A45-A3D1-4E5F-A357-8E5563658D62}"/>
    <cellStyle name="Millares [0] 5 2 2 3 2" xfId="1968" xr:uid="{FE5EF39F-0FA6-4EED-A2C4-6380A923E222}"/>
    <cellStyle name="Millares [0] 5 2 2 4" xfId="1424" xr:uid="{E1ADDF3E-86D3-4891-A2F4-69FAF96A083D}"/>
    <cellStyle name="Millares [0] 5 2 3" xfId="352" xr:uid="{95C05577-95D4-4B80-9DB1-5D4B15F20D8E}"/>
    <cellStyle name="Millares [0] 5 2 3 2" xfId="1298" xr:uid="{762F4147-CF79-4AF8-BD01-CDEFA3528F42}"/>
    <cellStyle name="Millares [0] 5 2 4" xfId="626" xr:uid="{9677740B-7190-4CA7-B372-D6081C11B178}"/>
    <cellStyle name="Millares [0] 5 2 4 2" xfId="1566" xr:uid="{86C40D75-C7FC-4D08-90D7-1C9D0B7CA1B6}"/>
    <cellStyle name="Millares [0] 5 2 5" xfId="939" xr:uid="{B59E440F-0D72-46A1-90C0-9BF242DDFE3D}"/>
    <cellStyle name="Millares [0] 5 2 5 2" xfId="1852" xr:uid="{42445C1C-37F6-48AB-853A-9FD61266D96B}"/>
    <cellStyle name="Millares [0] 5 2 6" xfId="1173" xr:uid="{B83CB9B8-0820-466E-956E-F2F336312D17}"/>
    <cellStyle name="Millares [0] 5 3" xfId="441" xr:uid="{FD6555DF-A7FF-438B-89FB-FA30803905B1}"/>
    <cellStyle name="Millares [0] 5 3 2" xfId="714" xr:uid="{C309E6E1-B8B1-40D4-9AD4-A65AD369043A}"/>
    <cellStyle name="Millares [0] 5 3 2 2" xfId="1654" xr:uid="{71E45AA8-6045-40BB-9914-050ED418C96A}"/>
    <cellStyle name="Millares [0] 5 3 3" xfId="1019" xr:uid="{5C9DA326-AB32-4035-B18A-A245AAC5BFA0}"/>
    <cellStyle name="Millares [0] 5 3 3 2" xfId="1931" xr:uid="{1086EF0C-1BC9-491B-8260-D83C6CEDFE6C}"/>
    <cellStyle name="Millares [0] 5 3 4" xfId="1387" xr:uid="{D0D49BB6-715A-435B-8739-3980C349473E}"/>
    <cellStyle name="Millares [0] 5 4" xfId="315" xr:uid="{B1DA77A9-611B-4EA2-82DB-149B1E842CCA}"/>
    <cellStyle name="Millares [0] 5 4 2" xfId="1261" xr:uid="{2E75144A-2A43-480E-8C93-D6ACC04A01E7}"/>
    <cellStyle name="Millares [0] 5 5" xfId="589" xr:uid="{70FB932B-A4AE-4CE4-8581-8CFBBDFA6980}"/>
    <cellStyle name="Millares [0] 5 5 2" xfId="1529" xr:uid="{0C5E8946-4E48-40CF-B43C-0E52B9A1B639}"/>
    <cellStyle name="Millares [0] 5 6" xfId="902" xr:uid="{124B413D-70F0-4E72-89E9-8046FE96F37B}"/>
    <cellStyle name="Millares [0] 5 6 2" xfId="1815" xr:uid="{EF0A57BA-047D-4D91-BB0A-AA083DF3D84B}"/>
    <cellStyle name="Millares [0] 5 7" xfId="1136" xr:uid="{72DFDBBF-66BB-4B39-8DEF-237C2A1D2F52}"/>
    <cellStyle name="Millares [0] 6" xfId="138" xr:uid="{CB3647D8-5453-403E-BC9B-BAD99316F6B6}"/>
    <cellStyle name="Millares [0] 6 2" xfId="460" xr:uid="{C5DD1B0E-B78F-4E10-AEEB-B46417DF2EAA}"/>
    <cellStyle name="Millares [0] 6 2 2" xfId="733" xr:uid="{D3EA781F-3D37-4BD1-A895-6AF01ABEAA24}"/>
    <cellStyle name="Millares [0] 6 2 2 2" xfId="1673" xr:uid="{3750A7F1-A8BE-4EDD-816B-ADF45B7B5EFB}"/>
    <cellStyle name="Millares [0] 6 2 3" xfId="1038" xr:uid="{BEF2115A-C9EC-4D5B-BD56-3D137A48A1DD}"/>
    <cellStyle name="Millares [0] 6 2 3 2" xfId="1950" xr:uid="{8650C8DF-EB6B-4663-BE2B-A4B71F69252A}"/>
    <cellStyle name="Millares [0] 6 2 4" xfId="1406" xr:uid="{E460D1DA-9655-4380-9BCE-CDAD93C577AA}"/>
    <cellStyle name="Millares [0] 6 3" xfId="334" xr:uid="{82CB6A0C-E79B-4CBF-A610-58F953EEC3D6}"/>
    <cellStyle name="Millares [0] 6 3 2" xfId="1280" xr:uid="{A5D92BB6-638E-4BCB-AA39-0B729F0D61F7}"/>
    <cellStyle name="Millares [0] 6 4" xfId="608" xr:uid="{0A05C8BB-3653-42B1-B046-B3504010B8D1}"/>
    <cellStyle name="Millares [0] 6 4 2" xfId="1548" xr:uid="{89BF8A71-E2BA-47C9-A368-32F543138BC6}"/>
    <cellStyle name="Millares [0] 6 5" xfId="921" xr:uid="{9733A4C4-C76E-4239-BC2C-0F90FB0721E1}"/>
    <cellStyle name="Millares [0] 6 5 2" xfId="1834" xr:uid="{F848B1C2-E584-4CB7-8FE2-64E83AFA48CB}"/>
    <cellStyle name="Millares [0] 6 6" xfId="1155" xr:uid="{B47C60C7-C99D-4BC2-8FE1-7E10FB865502}"/>
    <cellStyle name="Millares [0] 7" xfId="139" xr:uid="{17B8E5B5-DD6C-4F4B-AA52-90B13576A119}"/>
    <cellStyle name="Millares [0] 7 2" xfId="461" xr:uid="{384174DA-E76F-4273-B201-50A5B4CE16D9}"/>
    <cellStyle name="Millares [0] 7 2 2" xfId="734" xr:uid="{672F9326-A33B-4EFB-A43C-4C6EC599691D}"/>
    <cellStyle name="Millares [0] 7 2 2 2" xfId="1674" xr:uid="{01DBE8D8-1A0A-45A3-AF5E-121BE4264D90}"/>
    <cellStyle name="Millares [0] 7 2 3" xfId="1039" xr:uid="{02BC6A33-FC54-4A63-81EC-77248D948467}"/>
    <cellStyle name="Millares [0] 7 2 3 2" xfId="1951" xr:uid="{57D47E2C-9BF6-49F4-A69A-53E78C7BD0C0}"/>
    <cellStyle name="Millares [0] 7 2 4" xfId="1407" xr:uid="{80AD5730-FFDA-4775-B032-7DDC0D3D5A4A}"/>
    <cellStyle name="Millares [0] 7 3" xfId="335" xr:uid="{987D1A0E-3C63-4441-9FDF-C0BAF541931D}"/>
    <cellStyle name="Millares [0] 7 3 2" xfId="1281" xr:uid="{B47B3E15-3327-4D24-B060-DC493CA3A403}"/>
    <cellStyle name="Millares [0] 7 4" xfId="609" xr:uid="{A3C806B4-E338-4957-A388-85C6065C7606}"/>
    <cellStyle name="Millares [0] 7 4 2" xfId="1549" xr:uid="{9807D997-5B99-4D5E-BDC8-132F77B3CA8B}"/>
    <cellStyle name="Millares [0] 7 5" xfId="922" xr:uid="{5C029336-94A5-42A4-9459-7AD073FF7ABC}"/>
    <cellStyle name="Millares [0] 7 5 2" xfId="1835" xr:uid="{819AEB22-F749-4718-83A0-036994787FC8}"/>
    <cellStyle name="Millares [0] 7 6" xfId="1156" xr:uid="{9BDA8CE9-D7AD-453E-AB15-6E029AF74C6E}"/>
    <cellStyle name="Millares [0] 8" xfId="197" xr:uid="{A0057FA1-76A0-43B4-A3D1-C709B29CD335}"/>
    <cellStyle name="Millares [0] 8 2" xfId="502" xr:uid="{3011CB90-691A-4A4E-B4F8-97D793E1B47A}"/>
    <cellStyle name="Millares [0] 8 2 2" xfId="775" xr:uid="{975FAFD1-9EA4-46D9-8038-8D81D6C9A8DF}"/>
    <cellStyle name="Millares [0] 8 2 2 2" xfId="1715" xr:uid="{E14476F4-BA7F-46AA-A863-A97086DA0DAE}"/>
    <cellStyle name="Millares [0] 8 2 3" xfId="1079" xr:uid="{8366868D-9A8C-459B-AD77-3AA8B64E79B1}"/>
    <cellStyle name="Millares [0] 8 2 3 2" xfId="1991" xr:uid="{9901E08C-FA45-4634-8605-2E0496E95792}"/>
    <cellStyle name="Millares [0] 8 2 4" xfId="1448" xr:uid="{29825A28-0635-4E1A-96BC-2C8221B0632A}"/>
    <cellStyle name="Millares [0] 8 3" xfId="375" xr:uid="{C3193061-7400-4535-AF2F-F698053FD0D7}"/>
    <cellStyle name="Millares [0] 8 3 2" xfId="1321" xr:uid="{904A41B4-4BBA-45CF-8145-9F98852646B3}"/>
    <cellStyle name="Millares [0] 8 4" xfId="649" xr:uid="{F005ED19-5562-4056-B305-48F0605A8DD3}"/>
    <cellStyle name="Millares [0] 8 4 2" xfId="1589" xr:uid="{FDE93CC1-A8E9-4552-977A-7E201B0A7A1E}"/>
    <cellStyle name="Millares [0] 8 5" xfId="963" xr:uid="{9B78A15E-9B56-468E-BE2F-66B84094960B}"/>
    <cellStyle name="Millares [0] 8 5 2" xfId="1875" xr:uid="{5A9B4EA8-311E-4498-983D-85EB3B225520}"/>
    <cellStyle name="Millares [0] 8 6" xfId="1196" xr:uid="{4BB43190-A8FF-4841-925E-584B751BFBB2}"/>
    <cellStyle name="Millares [0] 9" xfId="216" xr:uid="{1F8F81B0-F8B0-4C11-BE63-54B33E711767}"/>
    <cellStyle name="Millares [0] 9 2" xfId="521" xr:uid="{5B1597B2-0037-483D-BB49-29361A35F1A6}"/>
    <cellStyle name="Millares [0] 9 2 2" xfId="794" xr:uid="{0AA20EF1-5A40-4D1F-BE6F-EBBE3722E859}"/>
    <cellStyle name="Millares [0] 9 2 2 2" xfId="1734" xr:uid="{AAD0CAAD-28E5-4FA9-B0E1-8521A3771586}"/>
    <cellStyle name="Millares [0] 9 2 3" xfId="1098" xr:uid="{F6785544-20E5-4E63-89BB-4AF3FB4E2399}"/>
    <cellStyle name="Millares [0] 9 2 3 2" xfId="2010" xr:uid="{688589A6-9B14-406D-AD36-D749255E3096}"/>
    <cellStyle name="Millares [0] 9 2 4" xfId="1467" xr:uid="{B48CC93E-D7B5-4832-9086-2D0402A2B306}"/>
    <cellStyle name="Millares [0] 9 3" xfId="394" xr:uid="{37C6788E-2A59-4146-A6D7-DD29814C55FA}"/>
    <cellStyle name="Millares [0] 9 3 2" xfId="1340" xr:uid="{C9334909-6D38-4F97-BFA4-55A06198C4FB}"/>
    <cellStyle name="Millares [0] 9 4" xfId="668" xr:uid="{FC3D1D47-D853-4E9E-8F72-9405B5FC883E}"/>
    <cellStyle name="Millares [0] 9 4 2" xfId="1608" xr:uid="{41F37E22-11A4-4F89-BFAF-9330ACBDB060}"/>
    <cellStyle name="Millares [0] 9 5" xfId="982" xr:uid="{71372385-9ED0-40C4-B9FB-E7F834448614}"/>
    <cellStyle name="Millares [0] 9 5 2" xfId="1894" xr:uid="{FA1E7B6A-924E-41A9-83F4-7863AB33E5BB}"/>
    <cellStyle name="Millares [0] 9 6" xfId="1215" xr:uid="{5DD910D7-F17C-48D2-9877-2E375CE83410}"/>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2 2 2" xfId="1697" xr:uid="{3F095F32-11B8-42B5-83BA-0499BA8A122C}"/>
    <cellStyle name="Millares 100 11 2 2 2 3" xfId="1062" xr:uid="{3A5355E3-1F87-4C34-AAB9-8224CBFE527A}"/>
    <cellStyle name="Millares 100 11 2 2 2 3 2" xfId="1974" xr:uid="{EC8F3F17-2CB2-4F41-97A4-072C8D5FF04F}"/>
    <cellStyle name="Millares 100 11 2 2 2 4" xfId="1430" xr:uid="{F58B24E1-A8AC-4864-AB9F-7D2C202C4A4A}"/>
    <cellStyle name="Millares 100 11 2 2 3" xfId="358" xr:uid="{5DF72176-E479-448A-B027-7132A8DA172C}"/>
    <cellStyle name="Millares 100 11 2 2 3 2" xfId="1304" xr:uid="{A99AC02E-83AE-494C-94D0-6899B7160C3E}"/>
    <cellStyle name="Millares 100 11 2 2 4" xfId="632" xr:uid="{23E0117C-C5DE-416E-BC3F-3FBA9D6E66CF}"/>
    <cellStyle name="Millares 100 11 2 2 4 2" xfId="1572" xr:uid="{7AB9C5E6-40F1-4D8F-92C7-B2BACE9AE249}"/>
    <cellStyle name="Millares 100 11 2 2 5" xfId="945" xr:uid="{D480CAD1-57CF-4E2A-A2BB-8CD86E5FC5D4}"/>
    <cellStyle name="Millares 100 11 2 2 5 2" xfId="1858" xr:uid="{3409E76A-C162-4DA1-9F56-4E7BA476E2A1}"/>
    <cellStyle name="Millares 100 11 2 2 6" xfId="1179" xr:uid="{E557C902-6952-4D7B-AD9E-F6E6DF5613C0}"/>
    <cellStyle name="Millares 100 11 2 3" xfId="447" xr:uid="{F8EBDEE5-FB35-43D0-BEDE-DEFC6A7C0DBF}"/>
    <cellStyle name="Millares 100 11 2 3 2" xfId="720" xr:uid="{4B480460-1B13-46D0-A4FE-13196FA9AB38}"/>
    <cellStyle name="Millares 100 11 2 3 2 2" xfId="1660" xr:uid="{2F097677-CF8E-42E4-9C2D-928BE9EFC517}"/>
    <cellStyle name="Millares 100 11 2 3 3" xfId="1025" xr:uid="{0273133E-4B6F-4812-A4AA-272CD3A4BA49}"/>
    <cellStyle name="Millares 100 11 2 3 3 2" xfId="1937" xr:uid="{EBBBAEFF-6D3C-480B-A331-80FB5727CA2E}"/>
    <cellStyle name="Millares 100 11 2 3 4" xfId="1393" xr:uid="{FAA577CD-F59F-457D-A9DC-559DDD886742}"/>
    <cellStyle name="Millares 100 11 2 4" xfId="321" xr:uid="{5A58F5D4-6FB0-45CA-9A35-C90B19D16A4F}"/>
    <cellStyle name="Millares 100 11 2 4 2" xfId="1267" xr:uid="{EB1E1A1F-E89D-4615-AC55-382E1B22F7E2}"/>
    <cellStyle name="Millares 100 11 2 5" xfId="595" xr:uid="{B46C1670-098F-4CFF-96A4-635A4E88E6B9}"/>
    <cellStyle name="Millares 100 11 2 5 2" xfId="1535" xr:uid="{88CA0883-5D7F-420A-A500-1A6DD7E8A410}"/>
    <cellStyle name="Millares 100 11 2 6" xfId="908" xr:uid="{18B6B96D-D535-4153-A525-8B4A57CD55F8}"/>
    <cellStyle name="Millares 100 11 2 6 2" xfId="1821" xr:uid="{56B4A5B0-1FD7-49FB-ADF8-FFEB07E443B8}"/>
    <cellStyle name="Millares 100 11 2 7" xfId="1142" xr:uid="{73EB5867-493F-4D3D-8811-1C2E1040C1D7}"/>
    <cellStyle name="Millares 100 11 3" xfId="144" xr:uid="{D55C97A5-E683-49C2-9DD2-9DDDEC53A714}"/>
    <cellStyle name="Millares 100 11 3 2" xfId="466" xr:uid="{D679220A-C42B-4AA7-91BA-ABBC1691CD08}"/>
    <cellStyle name="Millares 100 11 3 2 2" xfId="739" xr:uid="{24C6BC74-87ED-4B44-B64E-4AE488D85B1A}"/>
    <cellStyle name="Millares 100 11 3 2 2 2" xfId="1679" xr:uid="{3734F0EA-AE31-49E0-A6D5-F7753ED6BD01}"/>
    <cellStyle name="Millares 100 11 3 2 3" xfId="1044" xr:uid="{CE03E07F-65CC-4117-A8DA-2C1BB48BB20A}"/>
    <cellStyle name="Millares 100 11 3 2 3 2" xfId="1956" xr:uid="{E5758151-92DE-4FE8-9ECB-14D6E59DF584}"/>
    <cellStyle name="Millares 100 11 3 2 4" xfId="1412" xr:uid="{D91E652B-8BBB-417D-8C48-1F3AE0759D0C}"/>
    <cellStyle name="Millares 100 11 3 3" xfId="340" xr:uid="{C685A92A-89B8-4FE4-910D-C50F579B00B8}"/>
    <cellStyle name="Millares 100 11 3 3 2" xfId="1286" xr:uid="{03284AA1-9786-4DBC-AF3D-1B5CE26BCD26}"/>
    <cellStyle name="Millares 100 11 3 4" xfId="614" xr:uid="{056E974D-6A74-4B90-8A5A-1A0A6441DE9C}"/>
    <cellStyle name="Millares 100 11 3 4 2" xfId="1554" xr:uid="{E30298A1-DC1C-4691-983E-110D1FD80C27}"/>
    <cellStyle name="Millares 100 11 3 5" xfId="927" xr:uid="{8A610642-234E-4B0F-AC35-3A4073A26B55}"/>
    <cellStyle name="Millares 100 11 3 5 2" xfId="1840" xr:uid="{909151AC-95B4-49DA-8548-ED6ADD174EA2}"/>
    <cellStyle name="Millares 100 11 3 6" xfId="1161" xr:uid="{8F4D9A19-54DC-4C2A-A52B-B81E9C6FF6D9}"/>
    <cellStyle name="Millares 100 11 4" xfId="203" xr:uid="{0DF1DA03-A3B6-4CC9-A472-7329BBFD5DF8}"/>
    <cellStyle name="Millares 100 11 4 2" xfId="508" xr:uid="{5E932D78-FE9D-4152-8F9C-F93362ADA02A}"/>
    <cellStyle name="Millares 100 11 4 2 2" xfId="781" xr:uid="{B8CFEEFE-AEBB-4837-AAF0-5C9EB7183D40}"/>
    <cellStyle name="Millares 100 11 4 2 2 2" xfId="1721" xr:uid="{13EA078E-35CD-4321-8F10-6E66FDEC2360}"/>
    <cellStyle name="Millares 100 11 4 2 3" xfId="1085" xr:uid="{51AE53BC-8588-42B5-BB6F-823159E4E859}"/>
    <cellStyle name="Millares 100 11 4 2 3 2" xfId="1997" xr:uid="{77F90C51-DE84-449D-BD92-D27D71C514D0}"/>
    <cellStyle name="Millares 100 11 4 2 4" xfId="1454" xr:uid="{B4F63FAD-7DF7-4B21-8AEF-1D6DEE07F13F}"/>
    <cellStyle name="Millares 100 11 4 3" xfId="381" xr:uid="{CE7C5E6F-AE43-4F5E-A277-1BC4F313BB70}"/>
    <cellStyle name="Millares 100 11 4 3 2" xfId="1327" xr:uid="{9D00ADB4-EA9A-4E52-8F14-C167FED9D10A}"/>
    <cellStyle name="Millares 100 11 4 4" xfId="655" xr:uid="{0488A25F-656D-4114-A80E-5FD6E11DC046}"/>
    <cellStyle name="Millares 100 11 4 4 2" xfId="1595" xr:uid="{3068E2C2-3E0F-4A3F-8FF5-BCC429BD1F96}"/>
    <cellStyle name="Millares 100 11 4 5" xfId="969" xr:uid="{90ADBE15-9C97-4623-B5C7-AC5EB441E060}"/>
    <cellStyle name="Millares 100 11 4 5 2" xfId="1881" xr:uid="{9E42B1B0-0448-4831-8552-507947D8C79B}"/>
    <cellStyle name="Millares 100 11 4 6" xfId="1202" xr:uid="{8C4F63F4-E8D8-481E-A8BA-5A7D6399BC69}"/>
    <cellStyle name="Millares 100 11 5" xfId="238" xr:uid="{9D7FC377-3C71-4A4D-9DEC-E9B79DA11FF7}"/>
    <cellStyle name="Millares 100 11 5 2" xfId="539" xr:uid="{3B8E37A7-303A-4388-B1F7-80F759994210}"/>
    <cellStyle name="Millares 100 11 5 2 2" xfId="812" xr:uid="{C44D78CD-1559-41F4-9C6B-74737E1E22A4}"/>
    <cellStyle name="Millares 100 11 5 2 2 2" xfId="1752" xr:uid="{D00F9BE3-65C9-4A47-A21D-7E95BFB3EE7A}"/>
    <cellStyle name="Millares 100 11 5 2 3" xfId="1115" xr:uid="{C53EC84B-9269-4842-B148-42918BB1B59D}"/>
    <cellStyle name="Millares 100 11 5 2 3 2" xfId="2027" xr:uid="{E329E3A5-7E47-4AB5-9D80-FFBE8C8DF3DB}"/>
    <cellStyle name="Millares 100 11 5 2 4" xfId="1485" xr:uid="{DFC5572C-F38A-43C0-BF50-ACBF774BE5A3}"/>
    <cellStyle name="Millares 100 11 5 3" xfId="411" xr:uid="{DFB37C89-E7E2-437C-9D10-8D15E20E932D}"/>
    <cellStyle name="Millares 100 11 5 3 2" xfId="1357" xr:uid="{109873D4-46C0-46A6-AE0D-13FCB21BB569}"/>
    <cellStyle name="Millares 100 11 5 4" xfId="685" xr:uid="{19E75E76-DCF2-401D-B87C-2B32DCE5F03C}"/>
    <cellStyle name="Millares 100 11 5 4 2" xfId="1625" xr:uid="{8E5EFA04-4830-4DF2-97B7-49CE20C9356E}"/>
    <cellStyle name="Millares 100 11 5 5" xfId="999" xr:uid="{3A8129CB-24D7-4BDF-9355-47CD16E2705C}"/>
    <cellStyle name="Millares 100 11 5 5 2" xfId="1911" xr:uid="{986302F5-832D-430B-9A40-50F05F39A104}"/>
    <cellStyle name="Millares 100 11 5 6" xfId="1232" xr:uid="{FB05F80B-B487-4492-B502-723A0010F737}"/>
    <cellStyle name="Millares 100 11 6" xfId="881" xr:uid="{E51ADC93-0B21-4FF0-A2B2-E5247CC9209C}"/>
    <cellStyle name="Millares 100 11 6 2" xfId="1802" xr:uid="{3A160AE6-A712-4DCC-AF51-5E0F8A081931}"/>
    <cellStyle name="Millares 100 11 7" xfId="870" xr:uid="{17535F06-E962-447A-B1C5-70E2EF5918D1}"/>
    <cellStyle name="Millares 100 11 7 2" xfId="1791" xr:uid="{1B0F4BA8-9CA5-4128-B526-66A911C0DAC6}"/>
    <cellStyle name="Millares 11" xfId="115" xr:uid="{4974791C-591B-46C1-A904-51A19D8723F2}"/>
    <cellStyle name="Millares 11 3" xfId="852" xr:uid="{D43486BB-8C1E-42FA-9F60-D8165061CCAA}"/>
    <cellStyle name="Millares 12" xfId="91" xr:uid="{6087624C-F672-4C99-BFA4-429B3A5142F1}"/>
    <cellStyle name="Millares 12 2" xfId="102" xr:uid="{CB5F4327-F0A1-4ADC-BEDE-1A71E5F67CC7}"/>
    <cellStyle name="Millares 12 2 10" xfId="896" xr:uid="{0D9B2832-59BE-488E-B102-A96BFF0232CC}"/>
    <cellStyle name="Millares 12 2 10 2" xfId="1812" xr:uid="{69A88C0A-B5CF-40FA-881D-A8F353674406}"/>
    <cellStyle name="Millares 12 2 11" xfId="1134" xr:uid="{5F9C7E60-A9FF-4C0A-8BCE-635F1034FE1E}"/>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2 2 2" xfId="1706" xr:uid="{486459F7-E289-4668-85FF-20A327B9BBA4}"/>
    <cellStyle name="Millares 12 2 2 2 2 3" xfId="1071" xr:uid="{ECF43A50-57E5-4094-8AD3-5B1A81D08933}"/>
    <cellStyle name="Millares 12 2 2 2 2 3 2" xfId="1983" xr:uid="{6F8FE3B0-B72C-49F6-9748-17EAFAC883CD}"/>
    <cellStyle name="Millares 12 2 2 2 2 4" xfId="1439" xr:uid="{94D4EE8F-EF9D-4B14-9BAD-D5E280D7C20F}"/>
    <cellStyle name="Millares 12 2 2 2 3" xfId="367" xr:uid="{F468BBB9-310A-4623-9CB1-72AB9C435448}"/>
    <cellStyle name="Millares 12 2 2 2 3 2" xfId="1313" xr:uid="{04AEA261-43F1-4CF6-8FC7-409148894387}"/>
    <cellStyle name="Millares 12 2 2 2 4" xfId="641" xr:uid="{5DBEF139-CEBD-41A0-86CD-E5BE2680CDB2}"/>
    <cellStyle name="Millares 12 2 2 2 4 2" xfId="1581" xr:uid="{15858895-A742-48FB-ADFD-055EB182F8CC}"/>
    <cellStyle name="Millares 12 2 2 2 5" xfId="954" xr:uid="{CC8D4B50-6A4A-4FA5-8840-693695F3F4F4}"/>
    <cellStyle name="Millares 12 2 2 2 5 2" xfId="1867" xr:uid="{35157A5C-970E-4E1C-A9B8-73EF1B7CEBAB}"/>
    <cellStyle name="Millares 12 2 2 2 6" xfId="1188" xr:uid="{FD0632DF-7BAA-4B0B-83D6-283BD6FF4905}"/>
    <cellStyle name="Millares 12 2 2 3" xfId="456" xr:uid="{D0B8A888-7459-4566-B5D8-DC41C53C2BB7}"/>
    <cellStyle name="Millares 12 2 2 3 2" xfId="729" xr:uid="{0901AACD-1921-4979-A66B-95AF4C53D72A}"/>
    <cellStyle name="Millares 12 2 2 3 2 2" xfId="1669" xr:uid="{148BA8CD-ABFF-470F-A9BE-DDE3D70BE8CE}"/>
    <cellStyle name="Millares 12 2 2 3 3" xfId="1034" xr:uid="{6701B5D5-F985-448A-9C09-3D41179ECBC8}"/>
    <cellStyle name="Millares 12 2 2 3 3 2" xfId="1946" xr:uid="{85A0A4E0-3B22-477D-B44A-A89397E2DF19}"/>
    <cellStyle name="Millares 12 2 2 3 4" xfId="1402" xr:uid="{C008AA7E-F6C2-4A80-95C9-A6E90DBC5F05}"/>
    <cellStyle name="Millares 12 2 2 4" xfId="330" xr:uid="{5775AF7F-48EC-44B4-B036-656A39AD36EA}"/>
    <cellStyle name="Millares 12 2 2 4 2" xfId="1276" xr:uid="{CC56B54D-A509-4BBD-94EA-6207A5C3AB27}"/>
    <cellStyle name="Millares 12 2 2 5" xfId="604" xr:uid="{FDB0EA5E-64C0-4CF5-9451-5C9547AB1C5F}"/>
    <cellStyle name="Millares 12 2 2 5 2" xfId="1544" xr:uid="{768D3A29-1708-4649-A022-758C3EA0A5E6}"/>
    <cellStyle name="Millares 12 2 2 6" xfId="917" xr:uid="{B2052D9D-0104-4E24-9D2A-F7C7125D6A77}"/>
    <cellStyle name="Millares 12 2 2 6 2" xfId="1830" xr:uid="{046EADF6-9ABF-49D1-A555-8AB69873FBDC}"/>
    <cellStyle name="Millares 12 2 2 7" xfId="1151" xr:uid="{7BE9BD41-D988-489E-97E5-591ADA429FDA}"/>
    <cellStyle name="Millares 12 2 3" xfId="153" xr:uid="{587AE13E-DE01-4D22-9FB2-CCF28E84777A}"/>
    <cellStyle name="Millares 12 2 3 2" xfId="475" xr:uid="{4571F75D-4194-4551-A9CE-14E92EF26D34}"/>
    <cellStyle name="Millares 12 2 3 2 2" xfId="748" xr:uid="{3BA12E9E-8A62-40D7-A0C4-A14A632079B9}"/>
    <cellStyle name="Millares 12 2 3 2 2 2" xfId="1688" xr:uid="{A8AE6310-EB6D-430B-AE36-8BB6B376154F}"/>
    <cellStyle name="Millares 12 2 3 2 3" xfId="1053" xr:uid="{3EBFC3CD-876C-4378-A338-93769B5C5286}"/>
    <cellStyle name="Millares 12 2 3 2 3 2" xfId="1965" xr:uid="{65557DBA-79A8-4C9F-8C2E-57245C12FB9B}"/>
    <cellStyle name="Millares 12 2 3 2 4" xfId="1421" xr:uid="{39936DB6-2C3C-4326-924D-821E4355034C}"/>
    <cellStyle name="Millares 12 2 3 3" xfId="349" xr:uid="{82D917DB-E393-4412-8645-03D328CA7A4C}"/>
    <cellStyle name="Millares 12 2 3 3 2" xfId="1295" xr:uid="{3540BC13-BC37-493C-86C1-1E38BA280FD5}"/>
    <cellStyle name="Millares 12 2 3 4" xfId="623" xr:uid="{CDC29552-8C09-4EDB-8939-F56E2DD9D253}"/>
    <cellStyle name="Millares 12 2 3 4 2" xfId="1563" xr:uid="{D1C0646B-4B07-4C23-9692-2787E82F20EC}"/>
    <cellStyle name="Millares 12 2 3 5" xfId="936" xr:uid="{895744ED-A8E3-4833-BA73-EB81EC7D5E7C}"/>
    <cellStyle name="Millares 12 2 3 5 2" xfId="1849" xr:uid="{9173DBDA-8D66-4551-AD34-41C20DAC4C96}"/>
    <cellStyle name="Millares 12 2 3 6" xfId="1170" xr:uid="{2BC11B9D-3B07-46AE-A4A8-C5CB0FC270A1}"/>
    <cellStyle name="Millares 12 2 4" xfId="212" xr:uid="{A7AF85B8-D2FF-4E54-A122-F32B948C2A38}"/>
    <cellStyle name="Millares 12 2 4 2" xfId="517" xr:uid="{20F92921-F42B-4C45-A42C-8C1F123B9DD1}"/>
    <cellStyle name="Millares 12 2 4 2 2" xfId="790" xr:uid="{00CC7654-A31F-444A-9D71-B5231715AE1D}"/>
    <cellStyle name="Millares 12 2 4 2 2 2" xfId="1730" xr:uid="{590FDD9C-64B2-44E2-A8DB-A7C96785553E}"/>
    <cellStyle name="Millares 12 2 4 2 3" xfId="1094" xr:uid="{348FC67C-1398-4D43-911F-1BE2E7527C4E}"/>
    <cellStyle name="Millares 12 2 4 2 3 2" xfId="2006" xr:uid="{164AA3F8-1209-4448-B6BF-C2CB944100B2}"/>
    <cellStyle name="Millares 12 2 4 2 4" xfId="1463" xr:uid="{731ECB81-34F9-4908-B9C4-E9A1FA56702C}"/>
    <cellStyle name="Millares 12 2 4 3" xfId="390" xr:uid="{AF5D4753-A765-4E53-99EA-B75CBACB2448}"/>
    <cellStyle name="Millares 12 2 4 3 2" xfId="1336" xr:uid="{CFD6FA22-646F-496A-818C-3F3DB742CA94}"/>
    <cellStyle name="Millares 12 2 4 4" xfId="664" xr:uid="{FBEFCAEF-FE31-40EF-AAC0-F9BE2753278E}"/>
    <cellStyle name="Millares 12 2 4 4 2" xfId="1604" xr:uid="{0F063F26-C02D-46A6-A5A2-8874053F63FD}"/>
    <cellStyle name="Millares 12 2 4 5" xfId="978" xr:uid="{4F0055AA-2486-40B4-A2E5-26217C294042}"/>
    <cellStyle name="Millares 12 2 4 5 2" xfId="1890" xr:uid="{E52F0507-BF26-4A06-83C3-7C378D469FA1}"/>
    <cellStyle name="Millares 12 2 4 6" xfId="1211" xr:uid="{B9E2B2B8-4326-4454-838E-0CF4027BC004}"/>
    <cellStyle name="Millares 12 2 5" xfId="223" xr:uid="{A669715C-7769-400D-8E89-2AF4E31963D9}"/>
    <cellStyle name="Millares 12 2 5 2" xfId="528" xr:uid="{235719E7-4B04-4065-BB8B-22AE4DACF3D0}"/>
    <cellStyle name="Millares 12 2 5 2 2" xfId="801" xr:uid="{600D2552-AD6C-4206-9E08-3322C19AEA35}"/>
    <cellStyle name="Millares 12 2 5 2 2 2" xfId="1741" xr:uid="{E4B4881C-515A-41D8-B0A4-EF5C14398059}"/>
    <cellStyle name="Millares 12 2 5 2 3" xfId="1105" xr:uid="{BAC88C2F-3FAA-4EB2-918C-148340EB16EA}"/>
    <cellStyle name="Millares 12 2 5 2 3 2" xfId="2017" xr:uid="{C1F61F6F-C9A7-4322-B466-7E42F1200E44}"/>
    <cellStyle name="Millares 12 2 5 2 4" xfId="1474" xr:uid="{CDC4A0B9-24F8-4A30-8210-DD2642E0D167}"/>
    <cellStyle name="Millares 12 2 5 3" xfId="401" xr:uid="{8CC05F86-D7F9-48A0-8BA9-78A76C11EDB6}"/>
    <cellStyle name="Millares 12 2 5 3 2" xfId="1347" xr:uid="{5D1345A0-7280-458B-B612-F9403B7EEA67}"/>
    <cellStyle name="Millares 12 2 5 4" xfId="675" xr:uid="{CC9A5B89-D541-4895-A229-A1F30DD01676}"/>
    <cellStyle name="Millares 12 2 5 4 2" xfId="1615" xr:uid="{B2F8FBAC-542F-4AF3-BE70-DF4662F18C6A}"/>
    <cellStyle name="Millares 12 2 5 5" xfId="989" xr:uid="{F5732A57-D14D-4468-AAD1-6892102BD9F4}"/>
    <cellStyle name="Millares 12 2 5 5 2" xfId="1901" xr:uid="{99BAE914-B6FE-4A61-85A2-53DA44E720D3}"/>
    <cellStyle name="Millares 12 2 5 6" xfId="1222" xr:uid="{58D233D3-0948-4555-81F1-2CB96BAD623A}"/>
    <cellStyle name="Millares 12 2 6" xfId="247" xr:uid="{63F9FC99-C7B2-4D68-933D-9712BD612DEB}"/>
    <cellStyle name="Millares 12 2 6 2" xfId="548" xr:uid="{A992616E-28BC-4D88-A2C5-426D12013527}"/>
    <cellStyle name="Millares 12 2 6 2 2" xfId="821" xr:uid="{44729A2C-280D-4390-9899-124AB1D93FA2}"/>
    <cellStyle name="Millares 12 2 6 2 2 2" xfId="1761" xr:uid="{8E277AD7-5E7A-45A4-AE68-0F32A1E29409}"/>
    <cellStyle name="Millares 12 2 6 2 3" xfId="1124" xr:uid="{ED6D7C6A-7260-4EE3-AA5A-7EB00427712F}"/>
    <cellStyle name="Millares 12 2 6 2 3 2" xfId="2036" xr:uid="{8A7B0F14-777F-4F7E-A8A9-222757DC4818}"/>
    <cellStyle name="Millares 12 2 6 2 4" xfId="1494" xr:uid="{086F9465-BAF4-4A0B-8FAA-B9AA6F2ED132}"/>
    <cellStyle name="Millares 12 2 6 3" xfId="420" xr:uid="{32742998-80B3-4AB8-B0F4-BCABF22C504D}"/>
    <cellStyle name="Millares 12 2 6 3 2" xfId="1366" xr:uid="{13074884-8AD0-456A-A08E-9B26FB19E762}"/>
    <cellStyle name="Millares 12 2 6 4" xfId="694" xr:uid="{8DA90CC9-BAA8-45A0-823D-67CA0ECC4810}"/>
    <cellStyle name="Millares 12 2 6 4 2" xfId="1634" xr:uid="{522158B7-9C6F-4042-9B1C-012F56EF6C27}"/>
    <cellStyle name="Millares 12 2 6 5" xfId="1008" xr:uid="{1ECA620B-8519-4E4B-82BF-215CA593B08A}"/>
    <cellStyle name="Millares 12 2 6 5 2" xfId="1920" xr:uid="{01C59CE4-5E71-4E73-B97D-B5AB5A2BA3DD}"/>
    <cellStyle name="Millares 12 2 6 6" xfId="1241" xr:uid="{7A01D139-F621-479C-92B4-E95E095BFB8B}"/>
    <cellStyle name="Millares 12 2 7" xfId="439" xr:uid="{5AF93956-C58C-4921-B89B-8A7140C0E56F}"/>
    <cellStyle name="Millares 12 2 7 2" xfId="712" xr:uid="{D1FC97EA-E7C4-4534-9DFC-1ED51DD92CA9}"/>
    <cellStyle name="Millares 12 2 7 2 2" xfId="1652" xr:uid="{A59CE1D9-912E-400A-9AA2-75F7BC962095}"/>
    <cellStyle name="Millares 12 2 7 3" xfId="1017" xr:uid="{426A9D67-1B24-4223-BF64-B632FD237C53}"/>
    <cellStyle name="Millares 12 2 7 3 2" xfId="1929" xr:uid="{051505FB-7F89-418B-AE3F-56953BD1020F}"/>
    <cellStyle name="Millares 12 2 7 4" xfId="1385" xr:uid="{0A67185C-5FF3-406F-AF36-6F3F6DE578FE}"/>
    <cellStyle name="Millares 12 2 8" xfId="313" xr:uid="{7BDD04E2-777F-4D4B-95C6-5DFE7A7F99CD}"/>
    <cellStyle name="Millares 12 2 8 2" xfId="1259" xr:uid="{13B965AC-E51A-487D-A5D2-2D62D6D9DB16}"/>
    <cellStyle name="Millares 12 2 9" xfId="587" xr:uid="{AA7EB20A-4572-413C-A1F0-1F61F24B6876}"/>
    <cellStyle name="Millares 12 2 9 2" xfId="1527" xr:uid="{8841F784-5B4C-469A-91AE-D8DB5BC291B4}"/>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2 2 2" xfId="1704" xr:uid="{1B92D9F0-188D-4743-99EE-BA7D1D3B3A2A}"/>
    <cellStyle name="Millares 12 3 2 2 3" xfId="1069" xr:uid="{B4AC72A6-9225-4A15-BA44-4E85568C1D32}"/>
    <cellStyle name="Millares 12 3 2 2 3 2" xfId="1981" xr:uid="{3D25986E-8DA0-4ED2-8F3C-C2C2515EA7DA}"/>
    <cellStyle name="Millares 12 3 2 2 4" xfId="1437" xr:uid="{D5D77A4D-06ED-4AD2-9F58-D700DA6364C9}"/>
    <cellStyle name="Millares 12 3 2 3" xfId="365" xr:uid="{617F6151-0BFC-496C-98D1-AB65E473FE08}"/>
    <cellStyle name="Millares 12 3 2 3 2" xfId="1311" xr:uid="{DC2A3611-AEA9-4E35-8CCB-9506FBB08365}"/>
    <cellStyle name="Millares 12 3 2 4" xfId="639" xr:uid="{8980AE18-209C-4499-ABDC-1F6824FA4720}"/>
    <cellStyle name="Millares 12 3 2 4 2" xfId="1579" xr:uid="{70BED8A2-B1BD-42DE-9E96-3256B56C5AC5}"/>
    <cellStyle name="Millares 12 3 2 5" xfId="952" xr:uid="{140F3D9B-D3A9-4075-ABB2-93BC15EFA2C8}"/>
    <cellStyle name="Millares 12 3 2 5 2" xfId="1865" xr:uid="{4F5E7D62-0F7F-4012-B2A8-4952B6CAB300}"/>
    <cellStyle name="Millares 12 3 2 6" xfId="1186" xr:uid="{5AA68A79-1D42-4FD9-871D-DE32BC6C1940}"/>
    <cellStyle name="Millares 12 3 3" xfId="454" xr:uid="{EA2E25B6-AFA0-4A5B-9A58-E788097FA8DE}"/>
    <cellStyle name="Millares 12 3 3 2" xfId="727" xr:uid="{D8BFF171-7613-47E9-85FA-EE0425831A9B}"/>
    <cellStyle name="Millares 12 3 3 2 2" xfId="1667" xr:uid="{82E68EBD-D610-4700-B87B-C989A1220C6F}"/>
    <cellStyle name="Millares 12 3 3 3" xfId="1032" xr:uid="{62F98C5D-3920-4251-9287-0382B06FC209}"/>
    <cellStyle name="Millares 12 3 3 3 2" xfId="1944" xr:uid="{71D10501-A097-4C66-8D79-F23028644845}"/>
    <cellStyle name="Millares 12 3 3 4" xfId="1400" xr:uid="{905F71AE-970C-4FBA-9BA1-E3B7BB262DD1}"/>
    <cellStyle name="Millares 12 3 4" xfId="328" xr:uid="{973D8B04-D80F-4215-9EBE-3D4204FFF98B}"/>
    <cellStyle name="Millares 12 3 4 2" xfId="1274" xr:uid="{F1C8D742-E232-4378-AAB7-7EE0CF126986}"/>
    <cellStyle name="Millares 12 3 5" xfId="602" xr:uid="{6AC4B2A6-57F9-4D2A-9692-8BD9B32C3256}"/>
    <cellStyle name="Millares 12 3 5 2" xfId="1542" xr:uid="{37F6635A-ACAC-4B8B-922C-CF1528312381}"/>
    <cellStyle name="Millares 12 3 6" xfId="915" xr:uid="{879E6B4C-D3D2-411F-BC50-BBE19EB9FF8E}"/>
    <cellStyle name="Millares 12 3 6 2" xfId="1828" xr:uid="{3FA6B089-8F27-4788-B5F9-BB9B4D8FFD21}"/>
    <cellStyle name="Millares 12 3 7" xfId="1149" xr:uid="{354FECF0-0850-42F1-854F-465327A2524E}"/>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2 2 2" xfId="1686" xr:uid="{FD447CD5-BDB3-4FB6-84FC-5C53775A5C61}"/>
    <cellStyle name="Millares 12 5 2 3" xfId="1051" xr:uid="{B3F416ED-05EE-4C7B-B071-EDC796DE02AB}"/>
    <cellStyle name="Millares 12 5 2 3 2" xfId="1963" xr:uid="{21502FE5-4C7B-4829-8315-DB558AF82560}"/>
    <cellStyle name="Millares 12 5 2 4" xfId="1419" xr:uid="{A3198EE2-41FE-40B1-9F8E-514B7D802653}"/>
    <cellStyle name="Millares 12 5 3" xfId="347" xr:uid="{DC571E80-E3D4-4995-9CEE-77EBD3622625}"/>
    <cellStyle name="Millares 12 5 3 2" xfId="1293" xr:uid="{21976422-2700-477C-AD15-F2B3D00B4D2A}"/>
    <cellStyle name="Millares 12 5 4" xfId="621" xr:uid="{EFA1CD25-EA35-4713-AF7E-3DF9604BA4BA}"/>
    <cellStyle name="Millares 12 5 4 2" xfId="1561" xr:uid="{667FAD52-9767-42EF-AC08-89625CA11827}"/>
    <cellStyle name="Millares 12 5 5" xfId="934" xr:uid="{E18A6E57-92E0-4500-A3A9-1D2D3EC199A8}"/>
    <cellStyle name="Millares 12 5 5 2" xfId="1847" xr:uid="{866496A7-AB24-4BBA-A9DE-840784DA1704}"/>
    <cellStyle name="Millares 12 5 6" xfId="1168" xr:uid="{E56119EF-9D39-476D-975E-4D84F7A29D67}"/>
    <cellStyle name="Millares 12 6" xfId="210" xr:uid="{9F52203F-6001-4B55-8E12-C5BE7F0F2008}"/>
    <cellStyle name="Millares 12 6 2" xfId="515" xr:uid="{1A8D6DCB-642F-4EB7-A9B9-14DBE5D7411E}"/>
    <cellStyle name="Millares 12 6 2 2" xfId="788" xr:uid="{56681C4E-0939-4B0C-8901-B0E1E7EF8732}"/>
    <cellStyle name="Millares 12 6 2 2 2" xfId="1728" xr:uid="{8732B639-B6C0-43EA-9540-55DA1BFEB4CF}"/>
    <cellStyle name="Millares 12 6 2 3" xfId="1092" xr:uid="{75EEDC2F-37DC-4653-96B2-DDBA99293459}"/>
    <cellStyle name="Millares 12 6 2 3 2" xfId="2004" xr:uid="{98C61431-8378-4FB6-89F0-8BCD10FAB405}"/>
    <cellStyle name="Millares 12 6 2 4" xfId="1461" xr:uid="{12CDDB0D-BD66-43C9-938B-1057DA1E326A}"/>
    <cellStyle name="Millares 12 6 3" xfId="388" xr:uid="{172CCBE1-9C64-4E7A-807E-76D13BE2A570}"/>
    <cellStyle name="Millares 12 6 3 2" xfId="1334" xr:uid="{694FCE07-7A29-4F51-A281-FB1B70B898B8}"/>
    <cellStyle name="Millares 12 6 4" xfId="662" xr:uid="{1A49B06B-B992-4E11-907E-A05C59C17DF0}"/>
    <cellStyle name="Millares 12 6 4 2" xfId="1602" xr:uid="{64F8C987-17F6-4AE2-9C3A-3EF06508BA31}"/>
    <cellStyle name="Millares 12 6 5" xfId="976" xr:uid="{353E5210-6FBC-49DE-B11B-C3B5F9166170}"/>
    <cellStyle name="Millares 12 6 5 2" xfId="1888" xr:uid="{229FFC62-9CCA-46A5-ABFF-28ABD6016720}"/>
    <cellStyle name="Millares 12 6 6" xfId="1209" xr:uid="{A76DEECB-BAEE-4A30-AB47-5BA522358309}"/>
    <cellStyle name="Millares 12 7" xfId="245" xr:uid="{0B222CB5-64A9-4AF3-B23B-B940F97ECD8B}"/>
    <cellStyle name="Millares 12 7 2" xfId="546" xr:uid="{881AFF99-E543-4930-90B6-97FD1A7F803F}"/>
    <cellStyle name="Millares 12 7 2 2" xfId="819" xr:uid="{DEB740D1-C022-4CD4-9C56-EB9B93FB3FB0}"/>
    <cellStyle name="Millares 12 7 2 2 2" xfId="1759" xr:uid="{8A0656EB-4B68-45F0-81CA-28B065D0ED2C}"/>
    <cellStyle name="Millares 12 7 2 3" xfId="1122" xr:uid="{99099091-78C5-4A41-898D-0A287A5304AE}"/>
    <cellStyle name="Millares 12 7 2 3 2" xfId="2034" xr:uid="{EC0F5469-55C3-49DB-B160-562FD89DF6A8}"/>
    <cellStyle name="Millares 12 7 2 4" xfId="1492" xr:uid="{F776F234-E631-44DC-A44D-3245A2476CCB}"/>
    <cellStyle name="Millares 12 7 3" xfId="418" xr:uid="{F1336C35-E65B-4488-B360-964B16EB8828}"/>
    <cellStyle name="Millares 12 7 3 2" xfId="1364" xr:uid="{F25F7D18-238E-4446-B8F4-2908B9BBB689}"/>
    <cellStyle name="Millares 12 7 4" xfId="692" xr:uid="{BE79C776-1185-4DD4-89A8-B8CB8BB6335E}"/>
    <cellStyle name="Millares 12 7 4 2" xfId="1632" xr:uid="{DE9945F5-A2A6-4ABB-908C-4089C5A785F6}"/>
    <cellStyle name="Millares 12 7 5" xfId="1006" xr:uid="{535B8D18-582E-4904-8590-B2DE250ED49D}"/>
    <cellStyle name="Millares 12 7 5 2" xfId="1918" xr:uid="{599E0D48-29AC-4AD6-AAC0-40E7317B15CA}"/>
    <cellStyle name="Millares 12 7 6" xfId="1239" xr:uid="{94B88766-7532-444F-9B1A-CF22026C39EE}"/>
    <cellStyle name="Millares 12 8" xfId="890" xr:uid="{69A3AC7C-8D12-4256-A7E4-DF3322E1DB21}"/>
    <cellStyle name="Millares 12 8 2" xfId="1810" xr:uid="{EE5843DB-B2E8-4524-BBCE-14E7DB93C63D}"/>
    <cellStyle name="Millares 13" xfId="116" xr:uid="{2A105AD1-6AB3-4E5C-B2D7-9540FFA85AC6}"/>
    <cellStyle name="Millares 14" xfId="120" xr:uid="{5C3293D8-5376-4BA3-86AA-9D5336E289BE}"/>
    <cellStyle name="Millares 14 2" xfId="158" xr:uid="{42C6E83A-8455-48D6-889A-98FEE0469C98}"/>
    <cellStyle name="Millares 14 2 2" xfId="480" xr:uid="{04DBEE31-B956-473D-8F26-91B90D65DF73}"/>
    <cellStyle name="Millares 14 2 2 2" xfId="753" xr:uid="{A6777B71-2C30-42E3-AB23-BF3B7AE624EB}"/>
    <cellStyle name="Millares 14 2 2 2 2" xfId="1693" xr:uid="{58C6E09C-605B-4B4E-BD33-DC1A70650A15}"/>
    <cellStyle name="Millares 14 2 2 3" xfId="1058" xr:uid="{0274FBB4-41AA-466D-AC2A-D0EC1BAE8359}"/>
    <cellStyle name="Millares 14 2 2 3 2" xfId="1970" xr:uid="{5A33B863-4AAF-4F87-BC5E-F34E69FEF2EC}"/>
    <cellStyle name="Millares 14 2 2 4" xfId="1426" xr:uid="{CFB8A919-9AFB-43BC-AF4D-259AB99E5C4F}"/>
    <cellStyle name="Millares 14 2 3" xfId="354" xr:uid="{0A5B17CE-24BE-40C0-AF5E-C1098CFCF2F0}"/>
    <cellStyle name="Millares 14 2 3 2" xfId="1300" xr:uid="{36769B25-1AE0-48F3-A4EE-C20A749570BE}"/>
    <cellStyle name="Millares 14 2 4" xfId="628" xr:uid="{8D4CBAB5-1B8B-45B3-8ACA-3B08350DCF2C}"/>
    <cellStyle name="Millares 14 2 4 2" xfId="1568" xr:uid="{DDD87361-192F-46F2-8A21-44F8AD00A076}"/>
    <cellStyle name="Millares 14 2 5" xfId="941" xr:uid="{6E7936F2-4661-43B3-B610-3878C3FFD72B}"/>
    <cellStyle name="Millares 14 2 5 2" xfId="1854" xr:uid="{C94077ED-9637-458D-B36C-B4E12AC0151D}"/>
    <cellStyle name="Millares 14 2 6" xfId="1175" xr:uid="{0F61FBF4-8A65-4CAF-9C6B-F05265D6D1E6}"/>
    <cellStyle name="Millares 14 3" xfId="199" xr:uid="{76C655E4-F8C6-4ED2-AFBC-DC50D7EE7067}"/>
    <cellStyle name="Millares 14 3 2" xfId="504" xr:uid="{BCA359D4-04EC-44FA-987E-9DD116018221}"/>
    <cellStyle name="Millares 14 3 2 2" xfId="777" xr:uid="{B57702BF-B0AF-4D39-8A44-2D008A229E95}"/>
    <cellStyle name="Millares 14 3 2 2 2" xfId="1717" xr:uid="{45D9D390-3F9B-4E90-B0F0-CBAF81D32386}"/>
    <cellStyle name="Millares 14 3 2 3" xfId="1081" xr:uid="{709EF53D-BCE5-4F39-BE0A-2AFFDFC0F970}"/>
    <cellStyle name="Millares 14 3 2 3 2" xfId="1993" xr:uid="{74498E71-B2DF-440C-AD28-64C538523A91}"/>
    <cellStyle name="Millares 14 3 2 4" xfId="1450" xr:uid="{A0A8F8F8-51E3-494E-9049-84E33A315855}"/>
    <cellStyle name="Millares 14 3 3" xfId="377" xr:uid="{CD4BEA88-1984-433A-AD71-1082A5032575}"/>
    <cellStyle name="Millares 14 3 3 2" xfId="1323" xr:uid="{FCD0E1A6-618C-432A-9F76-A7398E073BDD}"/>
    <cellStyle name="Millares 14 3 4" xfId="651" xr:uid="{DBEE5D6C-9694-49E0-B627-0E628B7DD708}"/>
    <cellStyle name="Millares 14 3 4 2" xfId="1591" xr:uid="{7944573F-5238-4351-8367-A24AEE91755D}"/>
    <cellStyle name="Millares 14 3 5" xfId="965" xr:uid="{EDDF374D-249D-4068-AA51-735959B24887}"/>
    <cellStyle name="Millares 14 3 5 2" xfId="1877" xr:uid="{BE9F719D-DA1D-4934-B61E-82A30767A9B1}"/>
    <cellStyle name="Millares 14 3 6" xfId="1198" xr:uid="{C814572C-7C25-4133-92EA-4D08624A9AE4}"/>
    <cellStyle name="Millares 14 4" xfId="234" xr:uid="{771F6D89-2592-498F-8EA9-4A260BF12E1E}"/>
    <cellStyle name="Millares 14 4 2" xfId="535" xr:uid="{3B9E187C-6B02-42E9-A60F-A55166934A65}"/>
    <cellStyle name="Millares 14 4 2 2" xfId="808" xr:uid="{B57E89AA-FCB5-4555-8B2B-73B18B86A4F3}"/>
    <cellStyle name="Millares 14 4 2 2 2" xfId="1748" xr:uid="{248F858A-2742-4B98-9104-DE92F4E8EF47}"/>
    <cellStyle name="Millares 14 4 2 3" xfId="1111" xr:uid="{D6A7CF9B-E060-425B-B3EC-2B64E1753F97}"/>
    <cellStyle name="Millares 14 4 2 3 2" xfId="2023" xr:uid="{FB0AE44C-CD09-4774-9A8E-5E0A8390CAE7}"/>
    <cellStyle name="Millares 14 4 2 4" xfId="1481" xr:uid="{EC0A7883-309A-4DFA-AD3B-DEEEDB2013E6}"/>
    <cellStyle name="Millares 14 4 3" xfId="407" xr:uid="{23499567-E868-4085-9A15-AB34804088E5}"/>
    <cellStyle name="Millares 14 4 3 2" xfId="1353" xr:uid="{B6EBC9BB-9DDB-4266-852A-AB6EF7490EB9}"/>
    <cellStyle name="Millares 14 4 4" xfId="681" xr:uid="{3D1DE1C3-FCFC-4EBB-87F3-1C460A7033B4}"/>
    <cellStyle name="Millares 14 4 4 2" xfId="1621" xr:uid="{13859037-DFC5-470C-8247-16C85FE0131E}"/>
    <cellStyle name="Millares 14 4 5" xfId="995" xr:uid="{1A8C3D32-F323-4925-9BAB-E7877CEF5037}"/>
    <cellStyle name="Millares 14 4 5 2" xfId="1907" xr:uid="{719989CB-C7EF-438D-B6DA-EB939325BF91}"/>
    <cellStyle name="Millares 14 4 6" xfId="1228" xr:uid="{C8013CFD-13ED-4002-B74D-B04B98D0999B}"/>
    <cellStyle name="Millares 14 5" xfId="443" xr:uid="{401CF494-F52D-4FF4-ABAF-915EC7E5F0E4}"/>
    <cellStyle name="Millares 14 5 2" xfId="716" xr:uid="{4CA4D38E-5702-4437-8FAD-51C200C68C22}"/>
    <cellStyle name="Millares 14 5 2 2" xfId="1656" xr:uid="{0B094F13-290E-46B9-99AE-63648F78754B}"/>
    <cellStyle name="Millares 14 5 3" xfId="1021" xr:uid="{3835EE1E-5782-4387-BBC7-25D564D1AB93}"/>
    <cellStyle name="Millares 14 5 3 2" xfId="1933" xr:uid="{B097825C-7DAA-4B3D-AD0A-C234E8B5AA08}"/>
    <cellStyle name="Millares 14 5 4" xfId="1389" xr:uid="{920BE744-1A31-465C-8D96-FD531677DD81}"/>
    <cellStyle name="Millares 14 6" xfId="317" xr:uid="{F995A5DF-FFD5-42A5-831D-5F209A890B49}"/>
    <cellStyle name="Millares 14 6 2" xfId="1263" xr:uid="{1778A001-9182-4A4E-AB21-8D16CD549201}"/>
    <cellStyle name="Millares 14 7" xfId="591" xr:uid="{C99488E9-D505-4AB5-BE46-FA525B02459D}"/>
    <cellStyle name="Millares 14 7 2" xfId="1531" xr:uid="{51F78ADD-FA32-4021-9355-C736B1FA7577}"/>
    <cellStyle name="Millares 14 8" xfId="904" xr:uid="{04A3117F-E131-4238-8FC7-7C253FDCB6EC}"/>
    <cellStyle name="Millares 14 8 2" xfId="1817" xr:uid="{B646DFF2-EBC5-4758-A18F-4297BCFB8E9E}"/>
    <cellStyle name="Millares 14 9" xfId="1138" xr:uid="{A223B9FD-DD10-4E7F-B6EF-26DBF41C5194}"/>
    <cellStyle name="Millares 15" xfId="119" xr:uid="{7C560D48-9F8A-4B9F-B04B-02EA9ECD9D79}"/>
    <cellStyle name="Millares 15 2" xfId="157" xr:uid="{61B681FE-B2D9-445B-86A5-986BB3B6F8FD}"/>
    <cellStyle name="Millares 15 2 2" xfId="479" xr:uid="{F6CD1593-85E8-4D5D-8090-556774D57178}"/>
    <cellStyle name="Millares 15 2 2 2" xfId="752" xr:uid="{57417873-E3AF-407D-BB25-95BB34BCE585}"/>
    <cellStyle name="Millares 15 2 2 2 2" xfId="1692" xr:uid="{3014776B-B007-4DBA-AE55-7FB830724F8B}"/>
    <cellStyle name="Millares 15 2 2 3" xfId="1057" xr:uid="{86451877-703A-4CC2-9C12-7297878993C0}"/>
    <cellStyle name="Millares 15 2 2 3 2" xfId="1969" xr:uid="{2D065AA1-870F-497B-A8F8-4C6EF1DCFA00}"/>
    <cellStyle name="Millares 15 2 2 4" xfId="1425" xr:uid="{557B516A-F4F8-4F3A-89A9-D7BC55996617}"/>
    <cellStyle name="Millares 15 2 3" xfId="353" xr:uid="{01900A48-B4CD-4FCF-8165-D9E20DC927C6}"/>
    <cellStyle name="Millares 15 2 3 2" xfId="1299" xr:uid="{1F4959A3-E900-4688-8A8A-F87B87A28189}"/>
    <cellStyle name="Millares 15 2 4" xfId="627" xr:uid="{549C4025-F92D-47AB-BEC3-5CA4D466D10A}"/>
    <cellStyle name="Millares 15 2 4 2" xfId="1567" xr:uid="{A4637296-5B53-4F42-A2F3-EF14C3D2B2DE}"/>
    <cellStyle name="Millares 15 2 5" xfId="940" xr:uid="{272A075E-ACE6-44FF-84CA-ABA2535AA4DA}"/>
    <cellStyle name="Millares 15 2 5 2" xfId="1853" xr:uid="{DD68CA49-8226-427D-84AE-67DB33B52170}"/>
    <cellStyle name="Millares 15 2 6" xfId="1174" xr:uid="{414D16FE-0411-4397-BE9B-2255ADC0D5D6}"/>
    <cellStyle name="Millares 15 3" xfId="198" xr:uid="{E172A663-F449-4A0F-B8BD-1B2C2FF392E5}"/>
    <cellStyle name="Millares 15 3 2" xfId="503" xr:uid="{BEB68D62-FDBD-420B-9D40-AC4399A528BD}"/>
    <cellStyle name="Millares 15 3 2 2" xfId="776" xr:uid="{84E99D26-79E5-4A7B-85F0-04F7F8607753}"/>
    <cellStyle name="Millares 15 3 2 2 2" xfId="1716" xr:uid="{8A52FF8C-1362-40F8-B18D-0D3AA4567D26}"/>
    <cellStyle name="Millares 15 3 2 3" xfId="1080" xr:uid="{D98FDF55-F83E-443F-A08D-F5FA5AE5CC40}"/>
    <cellStyle name="Millares 15 3 2 3 2" xfId="1992" xr:uid="{142C1F82-DE85-4EC6-96FA-D6EBC586D04D}"/>
    <cellStyle name="Millares 15 3 2 4" xfId="1449" xr:uid="{FA8B336B-B9ED-4FD3-878A-D5FF90DD6832}"/>
    <cellStyle name="Millares 15 3 3" xfId="376" xr:uid="{AC6E03A6-EA9A-474D-A414-7FE763C34BA6}"/>
    <cellStyle name="Millares 15 3 3 2" xfId="1322" xr:uid="{F7819741-7D40-4658-B173-FC5FC4B3DC20}"/>
    <cellStyle name="Millares 15 3 4" xfId="650" xr:uid="{E8789449-DC51-454A-994E-C9A122433ECE}"/>
    <cellStyle name="Millares 15 3 4 2" xfId="1590" xr:uid="{6AB22797-A31B-4753-9418-BE252DA1EE3D}"/>
    <cellStyle name="Millares 15 3 5" xfId="964" xr:uid="{FE3181B8-D6B3-411F-A8F9-64FC11237689}"/>
    <cellStyle name="Millares 15 3 5 2" xfId="1876" xr:uid="{9A9A6637-66B0-4686-BE7C-8E5F6575C9A9}"/>
    <cellStyle name="Millares 15 3 6" xfId="1197" xr:uid="{1F39B916-7763-4A0A-8C81-B34557DA286E}"/>
    <cellStyle name="Millares 15 4" xfId="233" xr:uid="{0DEA8EF9-E396-4033-B6A4-CF7A1068CE0C}"/>
    <cellStyle name="Millares 15 4 2" xfId="534" xr:uid="{C5ECFB2E-EE22-4C1F-8FFA-BF5E91E7716E}"/>
    <cellStyle name="Millares 15 4 2 2" xfId="807" xr:uid="{81D6D9FE-7E60-4C70-9C9B-191D009204F6}"/>
    <cellStyle name="Millares 15 4 2 2 2" xfId="1747" xr:uid="{B9C447DB-70A3-471B-93D0-125E966B6AC7}"/>
    <cellStyle name="Millares 15 4 2 3" xfId="1110" xr:uid="{4E70105E-DB5A-4346-B7A3-E6038DA1D183}"/>
    <cellStyle name="Millares 15 4 2 3 2" xfId="2022" xr:uid="{FF2378BC-C46C-4F77-8A62-C094F18362E5}"/>
    <cellStyle name="Millares 15 4 2 4" xfId="1480" xr:uid="{86C7A4A6-2526-4391-9AF2-E407CE258DC5}"/>
    <cellStyle name="Millares 15 4 3" xfId="406" xr:uid="{FCA59224-53FE-4A10-8939-83460D11D4D4}"/>
    <cellStyle name="Millares 15 4 3 2" xfId="1352" xr:uid="{29498888-83BB-4C92-A9E6-03D1C1E7F62A}"/>
    <cellStyle name="Millares 15 4 4" xfId="680" xr:uid="{E9D2AC04-89F9-4814-AD5C-279B537CAD7F}"/>
    <cellStyle name="Millares 15 4 4 2" xfId="1620" xr:uid="{C1A183E0-D80B-4DC3-AFEF-EBE5C5E001B6}"/>
    <cellStyle name="Millares 15 4 5" xfId="994" xr:uid="{46ADA4AD-D98C-4C71-A964-7454E8E83EC2}"/>
    <cellStyle name="Millares 15 4 5 2" xfId="1906" xr:uid="{96BF7AD7-431F-4CD5-B9DE-492CAFA87E40}"/>
    <cellStyle name="Millares 15 4 6" xfId="1227" xr:uid="{96AD5CEF-88EA-4868-990C-75D3309B920E}"/>
    <cellStyle name="Millares 15 5" xfId="442" xr:uid="{33420108-B38D-4200-9A40-3B459168B663}"/>
    <cellStyle name="Millares 15 5 2" xfId="715" xr:uid="{859528A1-3A57-4E3C-A756-07EC23C26CE3}"/>
    <cellStyle name="Millares 15 5 2 2" xfId="1655" xr:uid="{658992B4-7C59-4D59-9126-C27C647D505E}"/>
    <cellStyle name="Millares 15 5 3" xfId="1020" xr:uid="{6386F477-5DF3-4EEF-B14F-376EE550C8CB}"/>
    <cellStyle name="Millares 15 5 3 2" xfId="1932" xr:uid="{540F4930-803D-410D-A4EA-C6FB9A696C73}"/>
    <cellStyle name="Millares 15 5 4" xfId="1388" xr:uid="{14DA8FAB-A173-46A5-ABEB-BF65AC38FA0A}"/>
    <cellStyle name="Millares 15 6" xfId="316" xr:uid="{2164C3E2-D9B3-49A2-BD4A-4FF62245B643}"/>
    <cellStyle name="Millares 15 6 2" xfId="1262" xr:uid="{CC9399BB-D95A-4724-A86D-43CB43CD1989}"/>
    <cellStyle name="Millares 15 7" xfId="590" xr:uid="{59F323F3-0368-45CE-B0B3-8D86AE33FBA9}"/>
    <cellStyle name="Millares 15 7 2" xfId="1530" xr:uid="{BF8750D3-AE48-463D-89A6-C533D1AF8334}"/>
    <cellStyle name="Millares 15 8" xfId="903" xr:uid="{5059B090-5C7A-4324-A337-B17944A7FF05}"/>
    <cellStyle name="Millares 15 8 2" xfId="1816" xr:uid="{8DE966A2-BC73-47FA-8029-7082F4DD2D45}"/>
    <cellStyle name="Millares 15 9" xfId="1137" xr:uid="{0335481F-C533-4EEA-9A23-0D93D9DA9473}"/>
    <cellStyle name="Millares 16" xfId="137" xr:uid="{06959615-386A-4D8E-B052-51BDA8D457AF}"/>
    <cellStyle name="Millares 16 2" xfId="174" xr:uid="{A612DFAC-32D9-4D87-8239-26951EBC6668}"/>
    <cellStyle name="Millares 16 2 2" xfId="496" xr:uid="{5814AA8B-B69E-493B-BF86-8C002BFBFEF2}"/>
    <cellStyle name="Millares 16 2 2 2" xfId="769" xr:uid="{A9D294FA-87E5-4FE6-9AB4-0183025DF657}"/>
    <cellStyle name="Millares 16 2 2 2 2" xfId="1709" xr:uid="{57E65EFD-1697-490F-B37A-0854697E4B50}"/>
    <cellStyle name="Millares 16 2 2 3" xfId="1074" xr:uid="{A25C8504-5072-4FF4-B36A-5945D4298C98}"/>
    <cellStyle name="Millares 16 2 2 3 2" xfId="1986" xr:uid="{649A760D-336C-4AAF-BABB-691C2262E687}"/>
    <cellStyle name="Millares 16 2 2 4" xfId="1442" xr:uid="{B9710A2C-E0D8-420E-BDC1-D9AC8BD396C3}"/>
    <cellStyle name="Millares 16 2 3" xfId="370" xr:uid="{ED289127-A19B-45C4-9E71-8DAE83BC01A2}"/>
    <cellStyle name="Millares 16 2 3 2" xfId="1316" xr:uid="{066831CE-16F8-45FB-8E79-A0554C29ACFC}"/>
    <cellStyle name="Millares 16 2 4" xfId="644" xr:uid="{DA1BDD50-25CE-4656-B2E3-D830C7FA5E7D}"/>
    <cellStyle name="Millares 16 2 4 2" xfId="1584" xr:uid="{13E236E5-25D7-4DEA-BE72-100C4D8051B2}"/>
    <cellStyle name="Millares 16 2 5" xfId="957" xr:uid="{1AC10585-4839-4C4F-9A74-82E304659665}"/>
    <cellStyle name="Millares 16 2 5 2" xfId="1870" xr:uid="{AF063D1F-09C9-4F39-B1C9-A5D7BADDEBCC}"/>
    <cellStyle name="Millares 16 2 6" xfId="1191" xr:uid="{4645C996-AF3E-4810-9C3F-3FCFD5BF3426}"/>
    <cellStyle name="Millares 16 3" xfId="215" xr:uid="{C4E1818E-7269-4DF2-929D-7DFD4DD674E4}"/>
    <cellStyle name="Millares 16 3 2" xfId="520" xr:uid="{AAB4134F-996F-4D25-8E14-FDF598B01F87}"/>
    <cellStyle name="Millares 16 3 2 2" xfId="793" xr:uid="{28262A31-B849-4238-BFF2-D9A65EDE1E9D}"/>
    <cellStyle name="Millares 16 3 2 2 2" xfId="1733" xr:uid="{0549FB47-54E6-4C2F-A356-812FCB182C19}"/>
    <cellStyle name="Millares 16 3 2 3" xfId="1097" xr:uid="{01F4454C-0417-4A84-AF2A-81AA7CA38D1A}"/>
    <cellStyle name="Millares 16 3 2 3 2" xfId="2009" xr:uid="{BA595212-EBC1-4787-BACB-42855C38C5EF}"/>
    <cellStyle name="Millares 16 3 2 4" xfId="1466" xr:uid="{16158BCC-48B9-4329-850F-5C95AA991419}"/>
    <cellStyle name="Millares 16 3 3" xfId="393" xr:uid="{9CB12537-474E-4A5B-8BFE-363089FFE243}"/>
    <cellStyle name="Millares 16 3 3 2" xfId="1339" xr:uid="{355BF3F4-4170-4D36-813D-57B0E1820589}"/>
    <cellStyle name="Millares 16 3 4" xfId="667" xr:uid="{569CD592-D173-486F-8C97-1FB030D960D1}"/>
    <cellStyle name="Millares 16 3 4 2" xfId="1607" xr:uid="{772E2450-7898-4C18-B77F-E1EE2008EC7A}"/>
    <cellStyle name="Millares 16 3 5" xfId="981" xr:uid="{D0B73777-DDFB-4208-80CB-D156189DCB7E}"/>
    <cellStyle name="Millares 16 3 5 2" xfId="1893" xr:uid="{D463ECB2-724B-41D9-8EC5-F8D0271300A7}"/>
    <cellStyle name="Millares 16 3 6" xfId="1214" xr:uid="{50375607-5794-4C71-A124-15E95BB7DB03}"/>
    <cellStyle name="Millares 16 4" xfId="250" xr:uid="{D41405C3-EB9F-4BBB-9682-86D988B7172F}"/>
    <cellStyle name="Millares 16 4 2" xfId="551" xr:uid="{76AA405E-49F5-4A42-A064-B13866D73234}"/>
    <cellStyle name="Millares 16 4 2 2" xfId="824" xr:uid="{2FD172A3-E216-42FC-97EC-AD5E25F06E47}"/>
    <cellStyle name="Millares 16 4 2 2 2" xfId="1764" xr:uid="{71DB0313-5EAA-43D6-8B4A-8FF762B7BF91}"/>
    <cellStyle name="Millares 16 4 2 3" xfId="1127" xr:uid="{57B01C67-FC07-4139-9031-0A25B5F157B8}"/>
    <cellStyle name="Millares 16 4 2 3 2" xfId="2039" xr:uid="{56E1BD89-1A82-4E39-A112-7C7294876C6F}"/>
    <cellStyle name="Millares 16 4 2 4" xfId="1497" xr:uid="{4533AAF8-15D1-4D6C-8D07-346247152D31}"/>
    <cellStyle name="Millares 16 4 3" xfId="423" xr:uid="{49A0921A-6E65-4E20-BE44-9EE10241FB28}"/>
    <cellStyle name="Millares 16 4 3 2" xfId="1369" xr:uid="{2EACD2AE-9A55-44AF-8FAF-414FFC759516}"/>
    <cellStyle name="Millares 16 4 4" xfId="697" xr:uid="{5C700B9A-D893-46D8-B765-98EC42E40208}"/>
    <cellStyle name="Millares 16 4 4 2" xfId="1637" xr:uid="{35787E24-EE10-4B59-960C-D77A6FE2B81A}"/>
    <cellStyle name="Millares 16 4 5" xfId="1011" xr:uid="{71AD3749-E485-4345-8CCF-0E2737823EB9}"/>
    <cellStyle name="Millares 16 4 5 2" xfId="1923" xr:uid="{2CD2406F-72E4-45AE-AE44-4EB19530EAAA}"/>
    <cellStyle name="Millares 16 4 6" xfId="1244" xr:uid="{6C1940EF-9B7C-4A2E-87C9-67D2DA2F4A4C}"/>
    <cellStyle name="Millares 16 5" xfId="459" xr:uid="{93ECDC3D-4FCD-4977-9F0C-93B77D1D744D}"/>
    <cellStyle name="Millares 16 5 2" xfId="732" xr:uid="{D5285521-4448-42FC-9AB4-3D330D04BD32}"/>
    <cellStyle name="Millares 16 5 2 2" xfId="1672" xr:uid="{CD5D9EAF-D6C8-4C6B-A11E-CB15017ECA6F}"/>
    <cellStyle name="Millares 16 5 3" xfId="1037" xr:uid="{732FDABF-6CAB-4841-92FD-3612AB1763EC}"/>
    <cellStyle name="Millares 16 5 3 2" xfId="1949" xr:uid="{2BD06414-53C1-4D4D-8170-A27A11266DC9}"/>
    <cellStyle name="Millares 16 5 4" xfId="1405" xr:uid="{95FB691F-E1F9-42B5-9314-E328DFDDAF71}"/>
    <cellStyle name="Millares 16 6" xfId="333" xr:uid="{440978B9-371E-4118-91CD-F98636D7D866}"/>
    <cellStyle name="Millares 16 6 2" xfId="1279" xr:uid="{7804BCB8-5237-4036-9BBF-E0790458D413}"/>
    <cellStyle name="Millares 16 7" xfId="607" xr:uid="{76DB1ECB-E89C-48E1-AC2E-05A1AF56F861}"/>
    <cellStyle name="Millares 16 7 2" xfId="1547" xr:uid="{43CD88A7-E7EA-481C-A7B0-C059C21FBCA5}"/>
    <cellStyle name="Millares 16 8" xfId="920" xr:uid="{C52DDA8F-B634-4DF2-B9B0-F3590F2E7AC3}"/>
    <cellStyle name="Millares 16 8 2" xfId="1833" xr:uid="{31DBDC84-C3E8-405C-B61D-73103261F00F}"/>
    <cellStyle name="Millares 16 9" xfId="1154" xr:uid="{7A97302C-B351-4EAE-9A51-394FFDD608A6}"/>
    <cellStyle name="Millares 17" xfId="141" xr:uid="{128FFE19-3776-41F2-98B6-FAB28C4A1FD2}"/>
    <cellStyle name="Millares 17 2" xfId="463" xr:uid="{25FE2E90-FE55-4E31-AB30-522AF97EC2EA}"/>
    <cellStyle name="Millares 17 2 2" xfId="736" xr:uid="{57FDFA06-5FE4-4DBC-B390-8EBDB8CDCAFF}"/>
    <cellStyle name="Millares 17 2 2 2" xfId="1676" xr:uid="{B8C9DA6B-21A2-4AAE-ABE4-A0780AED0F36}"/>
    <cellStyle name="Millares 17 2 3" xfId="1041" xr:uid="{F42D3A01-8575-478C-93ED-AAD6099425A1}"/>
    <cellStyle name="Millares 17 2 3 2" xfId="1953" xr:uid="{BEA7B640-F578-4D7C-9CF1-1719786D76FF}"/>
    <cellStyle name="Millares 17 2 4" xfId="1409" xr:uid="{7CCC3201-09EF-4164-BAE4-D8E4DDA4AAEE}"/>
    <cellStyle name="Millares 17 3" xfId="337" xr:uid="{D0E24BA7-0758-438E-81DE-17474323CB0E}"/>
    <cellStyle name="Millares 17 3 2" xfId="1283" xr:uid="{2C5AE986-386B-4A68-AA38-8A0E9A4D9263}"/>
    <cellStyle name="Millares 17 4" xfId="611" xr:uid="{8AADC932-0955-4AA7-90DE-238C698FCB3E}"/>
    <cellStyle name="Millares 17 4 2" xfId="1551" xr:uid="{C49DA355-436F-4F54-B89C-CD038E104983}"/>
    <cellStyle name="Millares 17 5" xfId="924" xr:uid="{2D0328B4-28CF-4D84-A2ED-4E6F6C52B4DD}"/>
    <cellStyle name="Millares 17 5 2" xfId="1837" xr:uid="{0E3EF699-B725-4873-B9CA-78B4E658F2BD}"/>
    <cellStyle name="Millares 17 6" xfId="1158" xr:uid="{A95A1354-9E01-4F19-B7D6-5CAE505AB94F}"/>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2 2 2" xfId="1702" xr:uid="{CB19D823-2509-41C2-B222-7F5183737177}"/>
    <cellStyle name="Millares 174 2 2 2 2 3" xfId="1067" xr:uid="{1AD622B7-AE21-43AE-B21F-AB1F754EC250}"/>
    <cellStyle name="Millares 174 2 2 2 2 3 2" xfId="1979" xr:uid="{56DB51D1-A213-4F74-97D7-BF041FCD5521}"/>
    <cellStyle name="Millares 174 2 2 2 2 4" xfId="1435" xr:uid="{4F9D0D59-F7EF-4500-BBC2-34B4C41B35F0}"/>
    <cellStyle name="Millares 174 2 2 2 3" xfId="363" xr:uid="{7AE5285A-9880-4D84-9E74-B62FFC601E7B}"/>
    <cellStyle name="Millares 174 2 2 2 3 2" xfId="1309" xr:uid="{3553AE23-884B-4E44-BA25-8297CD895154}"/>
    <cellStyle name="Millares 174 2 2 2 4" xfId="637" xr:uid="{847D2832-8578-4332-96CF-634A0BFF3B79}"/>
    <cellStyle name="Millares 174 2 2 2 4 2" xfId="1577" xr:uid="{58328EE5-1554-4ED4-B77F-DD2263B994C6}"/>
    <cellStyle name="Millares 174 2 2 2 5" xfId="950" xr:uid="{5CBFD2BC-3B2B-48C5-BAE5-3FA0CD329326}"/>
    <cellStyle name="Millares 174 2 2 2 5 2" xfId="1863" xr:uid="{73F04DD0-9B51-4496-8619-11658939E5CA}"/>
    <cellStyle name="Millares 174 2 2 2 6" xfId="1184" xr:uid="{3F16401D-DA05-4FE5-B07F-D5BB6D1A7E02}"/>
    <cellStyle name="Millares 174 2 2 3" xfId="452" xr:uid="{0A891E38-F979-4AA6-92B2-F09B000D2119}"/>
    <cellStyle name="Millares 174 2 2 3 2" xfId="725" xr:uid="{25BE91AB-03D7-42D9-BEB1-9814DEE75F24}"/>
    <cellStyle name="Millares 174 2 2 3 2 2" xfId="1665" xr:uid="{3BC8F936-7C00-4BA7-AA45-8B08143547C2}"/>
    <cellStyle name="Millares 174 2 2 3 3" xfId="1030" xr:uid="{D097E1E0-3DF4-47D5-914B-B096E045291C}"/>
    <cellStyle name="Millares 174 2 2 3 3 2" xfId="1942" xr:uid="{83BF24CA-DD0F-418A-985B-D0532292D53F}"/>
    <cellStyle name="Millares 174 2 2 3 4" xfId="1398" xr:uid="{73C7F788-E9EC-4285-A0B5-04397CC2978E}"/>
    <cellStyle name="Millares 174 2 2 4" xfId="326" xr:uid="{6B3FF22E-571F-4926-8775-BC361BB1C4E9}"/>
    <cellStyle name="Millares 174 2 2 4 2" xfId="1272" xr:uid="{53C45B9F-55A0-4248-8C93-56BFA29390BF}"/>
    <cellStyle name="Millares 174 2 2 5" xfId="600" xr:uid="{787685DA-7455-482E-BF82-5FA11193AAA2}"/>
    <cellStyle name="Millares 174 2 2 5 2" xfId="1540" xr:uid="{EF061AB8-BEE6-4C83-B22B-ECF5D914691E}"/>
    <cellStyle name="Millares 174 2 2 6" xfId="913" xr:uid="{3E74A046-6BC2-4A6B-9FBD-6E612FD1C487}"/>
    <cellStyle name="Millares 174 2 2 6 2" xfId="1826" xr:uid="{5D17B0E7-869B-4A32-8EBE-0B39898D0EC8}"/>
    <cellStyle name="Millares 174 2 2 7" xfId="1147" xr:uid="{BEA4FE9C-36AB-4F7E-81D0-F314497D8EB8}"/>
    <cellStyle name="Millares 174 2 3" xfId="149" xr:uid="{EB900D18-A748-447C-B2AD-B5DEDFDB53EA}"/>
    <cellStyle name="Millares 174 2 3 2" xfId="471" xr:uid="{32C616C4-5064-465A-AACE-6B85E21E87BA}"/>
    <cellStyle name="Millares 174 2 3 2 2" xfId="744" xr:uid="{841B5086-2412-4BFE-B3BC-1B7FAD10FC6F}"/>
    <cellStyle name="Millares 174 2 3 2 2 2" xfId="1684" xr:uid="{B3ED6175-5AF5-42C8-A7B8-790A9C8DC977}"/>
    <cellStyle name="Millares 174 2 3 2 3" xfId="1049" xr:uid="{B3095D10-DE13-4DBE-A6BE-86F02CE1CB6B}"/>
    <cellStyle name="Millares 174 2 3 2 3 2" xfId="1961" xr:uid="{F7B962F2-E105-4DFE-B0CE-7E29AE78812D}"/>
    <cellStyle name="Millares 174 2 3 2 4" xfId="1417" xr:uid="{03B5A910-3840-48E7-911E-5A9F016CA5DA}"/>
    <cellStyle name="Millares 174 2 3 3" xfId="345" xr:uid="{3B5F2F8D-1A76-446A-994C-208AAD22F8B1}"/>
    <cellStyle name="Millares 174 2 3 3 2" xfId="1291" xr:uid="{F69EA57C-03CD-413E-B396-230F7815CE5F}"/>
    <cellStyle name="Millares 174 2 3 4" xfId="619" xr:uid="{F81ABA24-D50A-4FA9-AFDE-1AEFC82E3F7F}"/>
    <cellStyle name="Millares 174 2 3 4 2" xfId="1559" xr:uid="{A2D9794B-978E-423C-85E2-5DAE794579B0}"/>
    <cellStyle name="Millares 174 2 3 5" xfId="932" xr:uid="{BA1EC393-C159-4A23-B2C6-CFF58AB6CC4A}"/>
    <cellStyle name="Millares 174 2 3 5 2" xfId="1845" xr:uid="{D4CC958D-4515-4DB4-A20A-B97042401C04}"/>
    <cellStyle name="Millares 174 2 3 6" xfId="1166" xr:uid="{549782A7-BC4B-470F-8BF5-E613884AA15C}"/>
    <cellStyle name="Millares 174 2 4" xfId="208" xr:uid="{B63D351F-DC28-4848-9095-535C534B6F24}"/>
    <cellStyle name="Millares 174 2 4 2" xfId="513" xr:uid="{E6963D75-0C80-4476-A2CB-6FCA2406A6A5}"/>
    <cellStyle name="Millares 174 2 4 2 2" xfId="786" xr:uid="{95E5192D-DFD9-49FF-8EF3-CB390AD396B1}"/>
    <cellStyle name="Millares 174 2 4 2 2 2" xfId="1726" xr:uid="{0FC08ADC-D983-45BB-911C-545A588E1D31}"/>
    <cellStyle name="Millares 174 2 4 2 3" xfId="1090" xr:uid="{875C6C1C-A50D-42BA-8707-297A649B55CC}"/>
    <cellStyle name="Millares 174 2 4 2 3 2" xfId="2002" xr:uid="{C16B4B9F-E05B-40B6-BE6D-9185E1406A02}"/>
    <cellStyle name="Millares 174 2 4 2 4" xfId="1459" xr:uid="{C9314EAD-E603-4DCE-927F-123BC5ECF9E9}"/>
    <cellStyle name="Millares 174 2 4 3" xfId="386" xr:uid="{9A800459-E3CE-4DFD-AFA0-3631339CEBAB}"/>
    <cellStyle name="Millares 174 2 4 3 2" xfId="1332" xr:uid="{D747A706-D0F7-48A8-990D-C975C423D067}"/>
    <cellStyle name="Millares 174 2 4 4" xfId="660" xr:uid="{70DF28AA-384D-46A8-8FD5-78C26362276F}"/>
    <cellStyle name="Millares 174 2 4 4 2" xfId="1600" xr:uid="{55D1463C-59D0-427A-8507-580CA7655E3A}"/>
    <cellStyle name="Millares 174 2 4 5" xfId="974" xr:uid="{34278570-1BE7-40FA-9DE3-63E831C14E88}"/>
    <cellStyle name="Millares 174 2 4 5 2" xfId="1886" xr:uid="{D305FCAC-7E40-49CB-BEEC-DBEA5AE6E65B}"/>
    <cellStyle name="Millares 174 2 4 6" xfId="1207" xr:uid="{8C759823-FECE-4EED-8826-FD65A2FB2EE5}"/>
    <cellStyle name="Millares 174 2 5" xfId="243" xr:uid="{D6DBF277-5005-49FA-AA37-983635603777}"/>
    <cellStyle name="Millares 174 2 5 2" xfId="544" xr:uid="{E4398AAA-0435-4EC3-A44B-ABCBA9897D78}"/>
    <cellStyle name="Millares 174 2 5 2 2" xfId="817" xr:uid="{314CE8F5-9A9E-4ED6-812A-959A037B8FBA}"/>
    <cellStyle name="Millares 174 2 5 2 2 2" xfId="1757" xr:uid="{0761B72D-6ED0-4626-BAEA-5997B5083E42}"/>
    <cellStyle name="Millares 174 2 5 2 3" xfId="1120" xr:uid="{09EE1134-ECCB-47EB-9824-F4EDA31B83C6}"/>
    <cellStyle name="Millares 174 2 5 2 3 2" xfId="2032" xr:uid="{5847386B-B4B1-4BD6-92DC-4034723C8B69}"/>
    <cellStyle name="Millares 174 2 5 2 4" xfId="1490" xr:uid="{FB07FE76-AB0C-486C-93E8-5AB0A1998CF0}"/>
    <cellStyle name="Millares 174 2 5 3" xfId="416" xr:uid="{4BF78324-00C4-4472-9585-F485C65C7746}"/>
    <cellStyle name="Millares 174 2 5 3 2" xfId="1362" xr:uid="{7F1617EB-4A70-4227-96E5-3257C423681D}"/>
    <cellStyle name="Millares 174 2 5 4" xfId="690" xr:uid="{6F3A8C96-81C8-4E3B-BA9D-0F0F7C1CE6D3}"/>
    <cellStyle name="Millares 174 2 5 4 2" xfId="1630" xr:uid="{5D26A213-3248-44D3-993D-F3FEF4305A5A}"/>
    <cellStyle name="Millares 174 2 5 5" xfId="1004" xr:uid="{9D7297CD-0B09-44DD-8EDB-F87A90869489}"/>
    <cellStyle name="Millares 174 2 5 5 2" xfId="1916" xr:uid="{0609B9B7-4182-487D-BC1D-D3D9939E8CDE}"/>
    <cellStyle name="Millares 174 2 5 6" xfId="1237" xr:uid="{4DB2762E-9891-4BFA-A686-7E9A82495540}"/>
    <cellStyle name="Millares 174 2 6" xfId="888" xr:uid="{090E4D23-54FE-46A5-B295-0E345E288365}"/>
    <cellStyle name="Millares 174 2 6 2" xfId="1808" xr:uid="{B296B2A1-42D4-4BA6-AD05-D5D505C5760D}"/>
    <cellStyle name="Millares 174 2 7" xfId="875" xr:uid="{9AD09BC7-ECFA-4C27-9952-FDC7E2CCBFF6}"/>
    <cellStyle name="Millares 174 2 7 2" xfId="1796" xr:uid="{86E2D565-652C-4425-B37E-666B7E680EFE}"/>
    <cellStyle name="Millares 18" xfId="140" xr:uid="{1B87F357-5B0B-4781-BD04-5FC316F387FA}"/>
    <cellStyle name="Millares 18 2" xfId="462" xr:uid="{DB05C6C9-0C6C-4327-B657-0C3B84F73004}"/>
    <cellStyle name="Millares 18 2 2" xfId="735" xr:uid="{AB1F48EC-A56E-4CAF-8A7E-EB71B036BE97}"/>
    <cellStyle name="Millares 18 2 2 2" xfId="1675" xr:uid="{BA47AFA4-EAB3-456D-BAED-FDC5B87EFC3B}"/>
    <cellStyle name="Millares 18 2 3" xfId="1040" xr:uid="{48539D2D-690F-40BE-86EE-076658F1301D}"/>
    <cellStyle name="Millares 18 2 3 2" xfId="1952" xr:uid="{73BDCBA9-5CD5-4978-9427-C218CD32F7D5}"/>
    <cellStyle name="Millares 18 2 4" xfId="1408" xr:uid="{628B0467-81C2-4AB2-888A-396AB2FFA910}"/>
    <cellStyle name="Millares 18 3" xfId="336" xr:uid="{87E4A5FE-6B23-4FB9-8BD9-615F5570A0BB}"/>
    <cellStyle name="Millares 18 3 2" xfId="1282" xr:uid="{D780D434-C7E5-471F-BF54-A6D03114E0B5}"/>
    <cellStyle name="Millares 18 4" xfId="610" xr:uid="{02873AA0-6925-4B3F-87BD-2013275EAB01}"/>
    <cellStyle name="Millares 18 4 2" xfId="1550" xr:uid="{F6269C68-998D-4468-935F-6E56178C5A22}"/>
    <cellStyle name="Millares 18 5" xfId="923" xr:uid="{9AB62FA3-185A-4B60-95A5-05B3832BFABD}"/>
    <cellStyle name="Millares 18 5 2" xfId="1836" xr:uid="{7299283F-5F84-464D-9721-9E4C0127DC1B}"/>
    <cellStyle name="Millares 18 6" xfId="1157" xr:uid="{BADCA065-C896-4DF4-8E36-5FC18988D380}"/>
    <cellStyle name="Millares 19" xfId="175" xr:uid="{5B63DE28-EE28-40E8-BFA4-783453DB4FFE}"/>
    <cellStyle name="Millares 19 2" xfId="497" xr:uid="{E40BA973-B0ED-4E8A-9581-E88A80628C5A}"/>
    <cellStyle name="Millares 19 2 2" xfId="770" xr:uid="{73AFDBE2-9665-48A7-B7E9-8D5AB7F7F092}"/>
    <cellStyle name="Millares 19 2 2 2" xfId="1710" xr:uid="{039C72CA-436D-41F5-BBBD-E080B3A99649}"/>
    <cellStyle name="Millares 19 2 3" xfId="1075" xr:uid="{82B60120-4136-4489-ABDD-851E0F5F6195}"/>
    <cellStyle name="Millares 19 2 3 2" xfId="1987" xr:uid="{6EDB640C-1074-4EE8-ABEF-DEA3FEB30525}"/>
    <cellStyle name="Millares 19 2 4" xfId="1443" xr:uid="{407AA53E-DB3D-4FDA-8867-DD160165F9BA}"/>
    <cellStyle name="Millares 19 3" xfId="371" xr:uid="{2013721B-0845-42F1-8699-5BDA01419AD9}"/>
    <cellStyle name="Millares 19 3 2" xfId="1317" xr:uid="{F9238D01-962B-466C-A682-1813ACAB336A}"/>
    <cellStyle name="Millares 19 4" xfId="645" xr:uid="{462BC12E-4BAB-4DBA-9640-D694BBEFCBA4}"/>
    <cellStyle name="Millares 19 4 2" xfId="1585" xr:uid="{7E76FBA9-48D7-4B45-8F5C-CC46FFB542EE}"/>
    <cellStyle name="Millares 19 5" xfId="958" xr:uid="{4C7767AD-C7A0-4CCC-876D-D93F40833FFE}"/>
    <cellStyle name="Millares 19 5 2" xfId="1871" xr:uid="{AB280743-60A2-411A-BBF5-C28F82FD4735}"/>
    <cellStyle name="Millares 19 6" xfId="1192" xr:uid="{1F4A97B6-7CCC-4DB1-AAB0-8D3E03E77EB1}"/>
    <cellStyle name="Millares 2" xfId="6" xr:uid="{00000000-0005-0000-0000-000007000000}"/>
    <cellStyle name="Millares 2 10" xfId="853" xr:uid="{E3557B9A-8132-458F-A62D-DE0965BB112D}"/>
    <cellStyle name="Millares 2 11" xfId="867" xr:uid="{A0911233-AC79-46AC-B92D-4DD6EA80DB8E}"/>
    <cellStyle name="Millares 2 11 2" xfId="1788" xr:uid="{A95AB0B9-084B-45D9-BD94-969CA21DCA7B}"/>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2 2 2" xfId="1701" xr:uid="{FCFDA3D1-6946-40E9-9FD9-4D7F275BE0FD}"/>
    <cellStyle name="Millares 2 2 2 2 2 3" xfId="1066" xr:uid="{9E0B628D-2EB4-43FF-BCB1-3B9A23694F66}"/>
    <cellStyle name="Millares 2 2 2 2 2 3 2" xfId="1978" xr:uid="{3EBECA73-7AD3-4208-922E-25C56B392146}"/>
    <cellStyle name="Millares 2 2 2 2 2 4" xfId="1434" xr:uid="{1220057D-711E-4A49-9B06-CDB9432F31EE}"/>
    <cellStyle name="Millares 2 2 2 2 3" xfId="362" xr:uid="{0542D17D-2D31-46C7-82EB-F5CB2122B63A}"/>
    <cellStyle name="Millares 2 2 2 2 3 2" xfId="1308" xr:uid="{C447EF29-64A0-4841-9DDD-0B4720AAF5F6}"/>
    <cellStyle name="Millares 2 2 2 2 4" xfId="636" xr:uid="{279E104A-8216-47D1-AB45-0332BCFDF416}"/>
    <cellStyle name="Millares 2 2 2 2 4 2" xfId="1576" xr:uid="{2CFABCF1-CBD4-44DB-BF50-518F9DB7E9D5}"/>
    <cellStyle name="Millares 2 2 2 2 5" xfId="949" xr:uid="{0E2E60DA-E727-4C8B-ACC8-345722A2418C}"/>
    <cellStyle name="Millares 2 2 2 2 5 2" xfId="1862" xr:uid="{D7027B5E-CF00-4697-863E-2A50A2CABC3E}"/>
    <cellStyle name="Millares 2 2 2 2 6" xfId="1183" xr:uid="{1E2FE7BF-C0B1-4D9C-8859-1265BEC31F51}"/>
    <cellStyle name="Millares 2 2 2 3" xfId="451" xr:uid="{A4EB703D-48BC-4EF2-9D58-3B7E0555FADB}"/>
    <cellStyle name="Millares 2 2 2 3 2" xfId="724" xr:uid="{4E7EE9AA-230D-42D5-9088-680530345D8F}"/>
    <cellStyle name="Millares 2 2 2 3 2 2" xfId="1664" xr:uid="{0F42AD1C-2A5E-4FB8-BFDD-5E4A61FCB141}"/>
    <cellStyle name="Millares 2 2 2 3 3" xfId="1029" xr:uid="{C9B18C03-84F8-43E6-B760-D8D2EBB2C23C}"/>
    <cellStyle name="Millares 2 2 2 3 3 2" xfId="1941" xr:uid="{104A71C4-1C66-4228-89EE-1D20A584FD52}"/>
    <cellStyle name="Millares 2 2 2 3 4" xfId="1397" xr:uid="{5E367DE2-D9B3-47E6-9DDA-0CAC4BE8AEB7}"/>
    <cellStyle name="Millares 2 2 2 4" xfId="325" xr:uid="{47B3E224-FBC2-48B9-A966-7938B3849931}"/>
    <cellStyle name="Millares 2 2 2 4 2" xfId="912" xr:uid="{E6737874-87EA-4DC2-B74B-A4C9367D76EA}"/>
    <cellStyle name="Millares 2 2 2 4 2 2" xfId="1825" xr:uid="{8B071E89-3BC1-4DA9-B661-5720AC4C9FC1}"/>
    <cellStyle name="Millares 2 2 2 4 3" xfId="1271" xr:uid="{77DD01BF-2F11-4E1A-933D-E182445722B8}"/>
    <cellStyle name="Millares 2 2 2 5" xfId="599" xr:uid="{178BBC95-0ECD-4600-A922-6AE3BAFCC104}"/>
    <cellStyle name="Millares 2 2 2 5 2" xfId="1539" xr:uid="{B09D89B9-2EAF-4E6E-B106-52A82528D974}"/>
    <cellStyle name="Millares 2 2 2 6" xfId="854" xr:uid="{19D2D10B-A9D1-42AE-9F07-69149358E098}"/>
    <cellStyle name="Millares 2 2 2 6 2" xfId="1786" xr:uid="{FCB6E400-C55A-493E-B9DA-7B5D34A8CA90}"/>
    <cellStyle name="Millares 2 2 2 7" xfId="1146" xr:uid="{B21E6AEA-2292-497B-AECF-90507252BDBA}"/>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2 2 2" xfId="1683" xr:uid="{8C7CF205-BDB8-457F-9193-5E119755179D}"/>
    <cellStyle name="Millares 2 2 4 2 3" xfId="1048" xr:uid="{B81CD55B-5946-45AE-B2FF-BF9EDA9EA210}"/>
    <cellStyle name="Millares 2 2 4 2 3 2" xfId="1960" xr:uid="{9733D8C8-8958-4255-BF2B-1D0FC169A67C}"/>
    <cellStyle name="Millares 2 2 4 2 4" xfId="1416" xr:uid="{4408C5A8-A8D4-421A-9BBE-DDCFE07B4D0C}"/>
    <cellStyle name="Millares 2 2 4 3" xfId="344" xr:uid="{D43E149B-9125-4DF5-9A12-80B88EABCC4C}"/>
    <cellStyle name="Millares 2 2 4 3 2" xfId="1290" xr:uid="{3C6DBC7A-69B5-4DE1-A608-7DB7B79DF9EA}"/>
    <cellStyle name="Millares 2 2 4 4" xfId="618" xr:uid="{6D6F4C8F-4DDB-4BF5-80EC-82C508BE6440}"/>
    <cellStyle name="Millares 2 2 4 4 2" xfId="1558" xr:uid="{4B491C1B-7B29-461E-AC32-36FC0ED166C9}"/>
    <cellStyle name="Millares 2 2 4 5" xfId="931" xr:uid="{67A3DA77-F20D-47DD-B564-805EDB255877}"/>
    <cellStyle name="Millares 2 2 4 5 2" xfId="1844" xr:uid="{69A05EEE-C7FC-4FA2-9E6B-FA340F34A3BA}"/>
    <cellStyle name="Millares 2 2 4 6" xfId="1165" xr:uid="{19245086-72C3-4BE1-A85C-D7718AF2BC9A}"/>
    <cellStyle name="Millares 2 2 5" xfId="207" xr:uid="{92D3B991-EC42-4167-A344-DDAC5ABC4930}"/>
    <cellStyle name="Millares 2 2 5 2" xfId="512" xr:uid="{A66B8F65-5A96-484E-AFC8-5A680DBA6298}"/>
    <cellStyle name="Millares 2 2 5 2 2" xfId="785" xr:uid="{46FD87A0-A189-4384-B5AB-6A93E4CF36D7}"/>
    <cellStyle name="Millares 2 2 5 2 2 2" xfId="1725" xr:uid="{A78F9BE4-9B50-4C4A-B1EF-EF5D6E33E041}"/>
    <cellStyle name="Millares 2 2 5 2 3" xfId="1089" xr:uid="{1E1F39CC-4536-4077-B4F5-89E9382A7AF4}"/>
    <cellStyle name="Millares 2 2 5 2 3 2" xfId="2001" xr:uid="{42D4544D-97BA-4221-AF8C-2B74F1B144F1}"/>
    <cellStyle name="Millares 2 2 5 2 4" xfId="1458" xr:uid="{116B8986-578B-4EC6-8EAA-2BCFC7D0360E}"/>
    <cellStyle name="Millares 2 2 5 3" xfId="385" xr:uid="{E4DE0FB1-BCA7-41FA-9A0A-65CDF3D8304B}"/>
    <cellStyle name="Millares 2 2 5 3 2" xfId="1331" xr:uid="{2395E425-AC75-4037-B94C-F98F17D38BFD}"/>
    <cellStyle name="Millares 2 2 5 4" xfId="659" xr:uid="{A33D8D25-44C0-4737-BA5A-D882ADED09EA}"/>
    <cellStyle name="Millares 2 2 5 4 2" xfId="1599" xr:uid="{F711F406-E743-43F2-B149-76D6C7ABAF09}"/>
    <cellStyle name="Millares 2 2 5 5" xfId="973" xr:uid="{16CD875C-C435-47F5-BCDD-0DEBE1CF0B2F}"/>
    <cellStyle name="Millares 2 2 5 5 2" xfId="1885" xr:uid="{9EE0033C-3758-4C58-9700-9CCC68D4CDBF}"/>
    <cellStyle name="Millares 2 2 5 6" xfId="1206" xr:uid="{F9589E0E-3694-4C10-8AC5-6C0349C3D722}"/>
    <cellStyle name="Millares 2 2 6" xfId="242" xr:uid="{F28A517A-063B-49D6-BA4B-EA1D0CBCDFF1}"/>
    <cellStyle name="Millares 2 2 6 2" xfId="543" xr:uid="{354944D5-7C80-460B-A778-08FCD69A0B13}"/>
    <cellStyle name="Millares 2 2 6 2 2" xfId="816" xr:uid="{F93F5517-2880-470D-A891-707D556D9B14}"/>
    <cellStyle name="Millares 2 2 6 2 2 2" xfId="1756" xr:uid="{12878985-D7C0-425C-94FC-7BDC41A67ED5}"/>
    <cellStyle name="Millares 2 2 6 2 3" xfId="1119" xr:uid="{5510B234-D351-485F-837F-9085BD2D0BAB}"/>
    <cellStyle name="Millares 2 2 6 2 3 2" xfId="2031" xr:uid="{CC4DDAC2-74E7-4021-B3B2-8E61F7464B99}"/>
    <cellStyle name="Millares 2 2 6 2 4" xfId="1489" xr:uid="{35A61818-83C1-4542-BEE5-B8A1E6FE44D0}"/>
    <cellStyle name="Millares 2 2 6 3" xfId="415" xr:uid="{67F55F60-ED9C-4B39-B0B3-4ED029B93C7F}"/>
    <cellStyle name="Millares 2 2 6 3 2" xfId="1361" xr:uid="{FD6EF1F1-5E0F-4A92-9644-A8EAACB53E9D}"/>
    <cellStyle name="Millares 2 2 6 4" xfId="689" xr:uid="{A7DAEBCE-92BD-47E1-AF09-98FF55BC0D08}"/>
    <cellStyle name="Millares 2 2 6 4 2" xfId="1629" xr:uid="{BD84F369-9A3F-4F5D-9076-A03C10E26FB1}"/>
    <cellStyle name="Millares 2 2 6 5" xfId="1003" xr:uid="{3F219461-CFCA-4F2A-BBFA-5342B5F8C7AD}"/>
    <cellStyle name="Millares 2 2 6 5 2" xfId="1915" xr:uid="{F0C388B4-9C2B-4E9A-8879-23E30D43A52A}"/>
    <cellStyle name="Millares 2 2 6 6" xfId="1236" xr:uid="{B636FDF5-E2A6-4284-8E80-3F0D4C0C6770}"/>
    <cellStyle name="Millares 2 2 7" xfId="294" xr:uid="{634A014B-042F-416D-A07B-8BEB6F44393F}"/>
    <cellStyle name="Millares 2 2 7 2" xfId="887" xr:uid="{2427ED68-1C42-4FB0-9301-AD0475B39C0C}"/>
    <cellStyle name="Millares 2 2 7 2 2" xfId="1807" xr:uid="{F740C66A-8999-4729-88E0-2BB8600A6426}"/>
    <cellStyle name="Millares 2 2 8" xfId="874" xr:uid="{8AC4FF33-0DD6-4337-840E-98EC6A8B04AA}"/>
    <cellStyle name="Millares 2 2 8 2" xfId="1795" xr:uid="{8E71CAD3-9505-4073-8FA5-5167A6B3A696}"/>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2 2 2" xfId="1694" xr:uid="{58FB8E94-1493-4169-9A8A-4300C38FC7C6}"/>
    <cellStyle name="Millares 2 4 2 2 3" xfId="1059" xr:uid="{F3DCB366-6C92-471C-8440-694AD4C4DB18}"/>
    <cellStyle name="Millares 2 4 2 2 3 2" xfId="1971" xr:uid="{6E592569-E60B-49ED-8EE5-9582F2D41572}"/>
    <cellStyle name="Millares 2 4 2 2 4" xfId="1427" xr:uid="{2BB2D3EE-B5ED-4B30-ACF5-1AF7B659F3AA}"/>
    <cellStyle name="Millares 2 4 2 3" xfId="355" xr:uid="{1848EA31-A65D-479F-AB3F-739DBF1D4FEB}"/>
    <cellStyle name="Millares 2 4 2 3 2" xfId="1301" xr:uid="{55493163-8939-4246-9527-E2F3526DD09C}"/>
    <cellStyle name="Millares 2 4 2 4" xfId="629" xr:uid="{BE2043A2-B36C-4E59-B074-AADC227525A5}"/>
    <cellStyle name="Millares 2 4 2 4 2" xfId="1569" xr:uid="{40E35B00-286A-435F-9864-9B59D85147D9}"/>
    <cellStyle name="Millares 2 4 2 5" xfId="942" xr:uid="{54E7D6BC-3BC0-4125-8594-B2E8B01530CD}"/>
    <cellStyle name="Millares 2 4 2 5 2" xfId="1855" xr:uid="{3FD0AEF0-EAA1-4F07-9269-49FF6F6BB7DB}"/>
    <cellStyle name="Millares 2 4 2 6" xfId="1176" xr:uid="{D874CC12-DEF7-4837-A6C0-FB7B72E7C5B2}"/>
    <cellStyle name="Millares 2 4 3" xfId="298" xr:uid="{50C59D78-AAC9-4660-B06B-8030BF74A960}"/>
    <cellStyle name="Millares 2 4 3 2" xfId="555" xr:uid="{70BAF1A7-5B1C-45F7-A478-9F75150DFF6B}"/>
    <cellStyle name="Millares 2 4 3 2 2" xfId="828" xr:uid="{DCE1DBB6-8E87-4889-B13A-C380CB8D8378}"/>
    <cellStyle name="Millares 2 4 3 2 2 2" xfId="1768" xr:uid="{1E9A47AC-6294-4636-A72C-5CD9CE7D73B1}"/>
    <cellStyle name="Millares 2 4 3 2 3" xfId="1501" xr:uid="{D0901BDE-459C-4123-992B-592EE8C18CE4}"/>
    <cellStyle name="Millares 2 4 3 3" xfId="427" xr:uid="{87B90253-C177-498C-8DF8-F2EDF8E69343}"/>
    <cellStyle name="Millares 2 4 3 3 2" xfId="1373" xr:uid="{A19AF408-2651-45AA-97BD-79B3AF8EF0A4}"/>
    <cellStyle name="Millares 2 4 3 4" xfId="700" xr:uid="{AFAAE43F-1A9E-435D-83FF-D209FBBBF50E}"/>
    <cellStyle name="Millares 2 4 3 4 2" xfId="1640" xr:uid="{D5EC123F-582C-4B8F-9CEE-10EC9F4D7D9A}"/>
    <cellStyle name="Millares 2 4 3 5" xfId="1022" xr:uid="{7BFDE376-6E52-42FF-8592-D78DE73DBF48}"/>
    <cellStyle name="Millares 2 4 3 5 2" xfId="1934" xr:uid="{07417F14-49C5-468F-BD45-DDCC0253881E}"/>
    <cellStyle name="Millares 2 4 3 6" xfId="1247" xr:uid="{E1D248A9-3F62-4412-9DFA-E4ED203A8C2D}"/>
    <cellStyle name="Millares 2 4 4" xfId="444" xr:uid="{D744A25F-3128-4B55-972A-688766839484}"/>
    <cellStyle name="Millares 2 4 4 2" xfId="717" xr:uid="{1F5F8094-6B13-4D59-8A35-14C116272B95}"/>
    <cellStyle name="Millares 2 4 4 2 2" xfId="1657" xr:uid="{92F80B6F-A076-4185-A79F-E8D70C7AEC85}"/>
    <cellStyle name="Millares 2 4 4 3" xfId="1390" xr:uid="{074DE0FA-9BC3-49B3-A929-27E9178E1A59}"/>
    <cellStyle name="Millares 2 4 5" xfId="318" xr:uid="{B46FCFF6-F036-4BB7-846C-99333D96907C}"/>
    <cellStyle name="Millares 2 4 5 2" xfId="1264" xr:uid="{6B467BF0-078E-4491-A522-86188111383F}"/>
    <cellStyle name="Millares 2 4 6" xfId="592" xr:uid="{B5DD8BAA-1F31-4CBC-AA85-651E28AA9D10}"/>
    <cellStyle name="Millares 2 4 6 2" xfId="1532" xr:uid="{B418EBCD-4080-4F8F-A762-BDC6932C4B06}"/>
    <cellStyle name="Millares 2 4 7" xfId="905" xr:uid="{F5A5BD82-31E0-482A-B774-8DB088EE20C5}"/>
    <cellStyle name="Millares 2 4 7 2" xfId="1818" xr:uid="{D978416A-19D9-4F68-926B-D463AFB020AA}"/>
    <cellStyle name="Millares 2 4 8" xfId="1139" xr:uid="{327E0E7E-4575-4CD4-A238-4CC908E0CF0D}"/>
    <cellStyle name="Millares 2 5" xfId="178" xr:uid="{E824E76D-4A4A-476E-BDE1-98343DC40F41}"/>
    <cellStyle name="Millares 2 5 2" xfId="499" xr:uid="{4DB21B64-8D45-445C-9A69-7CF00329072A}"/>
    <cellStyle name="Millares 2 5 2 2" xfId="772" xr:uid="{7800608C-AC7E-4C1F-8651-D77201E56B2D}"/>
    <cellStyle name="Millares 2 5 2 2 2" xfId="1712" xr:uid="{F1030714-0D6B-40CB-A2B6-721325841C68}"/>
    <cellStyle name="Millares 2 5 2 3" xfId="1077" xr:uid="{0DF3E579-CF8C-4C37-968B-1313A76117CC}"/>
    <cellStyle name="Millares 2 5 2 3 2" xfId="1989" xr:uid="{D5751DC0-B328-4B48-A645-065C6E438B58}"/>
    <cellStyle name="Millares 2 5 2 4" xfId="1445" xr:uid="{D2B94F6F-3CD0-4251-A2EB-3F6A6B54E2D0}"/>
    <cellStyle name="Millares 2 5 3" xfId="373" xr:uid="{C4BD5CA6-DA68-498E-AD07-4A21F13E16A7}"/>
    <cellStyle name="Millares 2 5 3 2" xfId="1319" xr:uid="{98465121-2A40-4E93-B83F-32D9D9C56F14}"/>
    <cellStyle name="Millares 2 5 4" xfId="647" xr:uid="{D8BD9872-7326-4089-A14E-104D677C7984}"/>
    <cellStyle name="Millares 2 5 4 2" xfId="1587" xr:uid="{86861161-15EB-4583-9932-53C9DFB9D80B}"/>
    <cellStyle name="Millares 2 5 5" xfId="960" xr:uid="{25EE730F-543D-4718-A7BB-9E0B946C6C6B}"/>
    <cellStyle name="Millares 2 5 5 2" xfId="1873" xr:uid="{53B158D8-8CE6-4132-B344-3C308EC5FE3A}"/>
    <cellStyle name="Millares 2 5 6" xfId="1194" xr:uid="{ECDB2C1E-5572-4668-920F-0395C335647E}"/>
    <cellStyle name="Millares 2 6" xfId="142" xr:uid="{2096DE2A-0D05-4A7B-8AA7-9F46F9B430FB}"/>
    <cellStyle name="Millares 2 6 2" xfId="464" xr:uid="{E2AC04BD-4A22-4007-96CB-EC1900373390}"/>
    <cellStyle name="Millares 2 6 2 2" xfId="737" xr:uid="{9CA2C5BF-EF04-43A7-8127-71E14F27CE57}"/>
    <cellStyle name="Millares 2 6 2 2 2" xfId="1677" xr:uid="{0B2EB177-E873-4DD2-B0D6-1178B438044A}"/>
    <cellStyle name="Millares 2 6 2 3" xfId="1042" xr:uid="{148F4E8F-D1F2-4AC4-88F0-DE12CD0A0B93}"/>
    <cellStyle name="Millares 2 6 2 3 2" xfId="1954" xr:uid="{1F139E32-382A-4AC0-B227-2060F58009B1}"/>
    <cellStyle name="Millares 2 6 2 4" xfId="1410" xr:uid="{57859AAA-16E7-436E-A921-0D0BF55ED296}"/>
    <cellStyle name="Millares 2 6 3" xfId="338" xr:uid="{C25C7587-5262-416F-A31A-5FD54C241331}"/>
    <cellStyle name="Millares 2 6 3 2" xfId="1284" xr:uid="{93575B5F-E524-4F8D-AF69-42E3D589C595}"/>
    <cellStyle name="Millares 2 6 4" xfId="612" xr:uid="{B0EA28C8-2D52-433F-949B-7EE60FA6FA8A}"/>
    <cellStyle name="Millares 2 6 4 2" xfId="1552" xr:uid="{840E1EDA-2D8C-4061-B4A8-9224CA48BC30}"/>
    <cellStyle name="Millares 2 6 5" xfId="925" xr:uid="{F0E79312-9A47-4416-9FC7-3A8778321A55}"/>
    <cellStyle name="Millares 2 6 5 2" xfId="1838" xr:uid="{26CA0488-1337-4AC5-8C0F-47AD75A775DB}"/>
    <cellStyle name="Millares 2 6 6" xfId="1159" xr:uid="{7826A19F-B388-4725-89F4-D17119E15D09}"/>
    <cellStyle name="Millares 2 7" xfId="200" xr:uid="{C2A821D4-903D-4673-A687-B67643A021F1}"/>
    <cellStyle name="Millares 2 7 2" xfId="505" xr:uid="{8201F667-B57A-483A-8943-B05F6FFCC78A}"/>
    <cellStyle name="Millares 2 7 2 2" xfId="778" xr:uid="{55616A46-EA18-4E9F-BDDA-D10500C35BC1}"/>
    <cellStyle name="Millares 2 7 2 2 2" xfId="1718" xr:uid="{109D5E52-A398-4D17-B9CE-DAFE24F262F8}"/>
    <cellStyle name="Millares 2 7 2 3" xfId="1082" xr:uid="{7A6E4D28-3FBA-4DFE-B0C0-6D290D79938B}"/>
    <cellStyle name="Millares 2 7 2 3 2" xfId="1994" xr:uid="{A76B467E-F228-4437-A6F0-0C1B6AEC2CAA}"/>
    <cellStyle name="Millares 2 7 2 4" xfId="1451" xr:uid="{0B890C74-9567-4ADF-8335-CC734F815D50}"/>
    <cellStyle name="Millares 2 7 3" xfId="378" xr:uid="{0629E517-E08F-466F-A8D0-255F8170B038}"/>
    <cellStyle name="Millares 2 7 3 2" xfId="1324" xr:uid="{3C5AD1AD-D1AF-40C6-BDB9-D8A9FEA250EA}"/>
    <cellStyle name="Millares 2 7 4" xfId="652" xr:uid="{571872F9-FBF1-4541-8653-9A340A5A38B2}"/>
    <cellStyle name="Millares 2 7 4 2" xfId="1592" xr:uid="{A02ED7EA-4028-441B-AA33-FBADF00C2710}"/>
    <cellStyle name="Millares 2 7 5" xfId="966" xr:uid="{76803DFE-0192-4DAC-88E1-3CDA4DCD64CC}"/>
    <cellStyle name="Millares 2 7 5 2" xfId="1878" xr:uid="{F010F5F0-CF28-4956-81E7-4B6EA48482DB}"/>
    <cellStyle name="Millares 2 7 6" xfId="1199" xr:uid="{A7CB2207-03BD-4257-9C40-D01D5EFA3C9F}"/>
    <cellStyle name="Millares 2 8" xfId="235" xr:uid="{D80FEE34-3B98-4C2F-957E-9592685A0176}"/>
    <cellStyle name="Millares 2 8 2" xfId="536" xr:uid="{89C90770-6E4F-4C3B-955A-9072B25B370D}"/>
    <cellStyle name="Millares 2 8 2 2" xfId="809" xr:uid="{D9B865AB-7046-4B38-A14A-CB20EF278793}"/>
    <cellStyle name="Millares 2 8 2 2 2" xfId="1749" xr:uid="{65953842-E5A2-4053-A244-979E32626CB1}"/>
    <cellStyle name="Millares 2 8 2 3" xfId="1112" xr:uid="{DA8EA32E-F252-4126-A0BF-99696B2D4CD9}"/>
    <cellStyle name="Millares 2 8 2 3 2" xfId="2024" xr:uid="{12FED233-F981-4F7A-BBDC-2D7733E2EAA0}"/>
    <cellStyle name="Millares 2 8 2 4" xfId="1482" xr:uid="{146405F2-0CDF-479F-B3AC-F589FF29B717}"/>
    <cellStyle name="Millares 2 8 3" xfId="408" xr:uid="{B2347976-F106-4D99-B77C-605736054501}"/>
    <cellStyle name="Millares 2 8 3 2" xfId="1354" xr:uid="{4875C674-8AEA-4F55-BC39-ADEFF059E23B}"/>
    <cellStyle name="Millares 2 8 4" xfId="682" xr:uid="{F805B770-9020-46D5-9DD9-E3627238C107}"/>
    <cellStyle name="Millares 2 8 4 2" xfId="1622" xr:uid="{A16B6FB5-1F8E-4942-9750-5B7067B1ACFF}"/>
    <cellStyle name="Millares 2 8 5" xfId="996" xr:uid="{F3A9CDA5-7659-418D-A398-1A10E341D399}"/>
    <cellStyle name="Millares 2 8 5 2" xfId="1908" xr:uid="{70BD56C1-B57D-4E50-8D5F-571EDCE50813}"/>
    <cellStyle name="Millares 2 8 6" xfId="1229" xr:uid="{5A8CD0F8-8624-49C1-801A-86A79DDD3B5C}"/>
    <cellStyle name="Millares 2 9" xfId="878" xr:uid="{0D0F6296-7E08-446C-8749-0B9444CF51E1}"/>
    <cellStyle name="Millares 2 9 2" xfId="1799" xr:uid="{D5724B20-0F11-4ABB-9634-772E44C64B3B}"/>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4" xr:uid="{D50DF4FA-776B-4FFB-91E5-3BAA2D52471F}"/>
    <cellStyle name="Millares 212 10 2" xfId="1784" xr:uid="{C406AB62-DB82-4347-9DFE-5F1E638B74FD}"/>
    <cellStyle name="Millares 212 11" xfId="1132" xr:uid="{099E01EE-ABC2-4F53-A9F2-C7E8FF04DFA0}"/>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2 2 2" xfId="1696" xr:uid="{E26BD9C5-F8CA-44D0-AF38-DB42034A381C}"/>
    <cellStyle name="Millares 212 2 2 2 3" xfId="1061" xr:uid="{80AB373F-E19F-4784-ADB7-1740B1C5A155}"/>
    <cellStyle name="Millares 212 2 2 2 3 2" xfId="1973" xr:uid="{706528CF-3397-462D-AC2D-339F06F2B454}"/>
    <cellStyle name="Millares 212 2 2 2 4" xfId="1429" xr:uid="{B65D5EE3-B5F2-4506-9E2E-93015CCF855D}"/>
    <cellStyle name="Millares 212 2 2 3" xfId="357" xr:uid="{3BCB3FCB-4F3F-4C11-B774-29270107BD8D}"/>
    <cellStyle name="Millares 212 2 2 3 2" xfId="1303" xr:uid="{0249594A-26F9-487C-90D5-B10430F99673}"/>
    <cellStyle name="Millares 212 2 2 4" xfId="631" xr:uid="{AB9E3281-2996-4A66-9C41-9832417444B5}"/>
    <cellStyle name="Millares 212 2 2 4 2" xfId="1571" xr:uid="{28632FA3-4AEA-4CB5-8456-73374441C79B}"/>
    <cellStyle name="Millares 212 2 2 5" xfId="944" xr:uid="{777B3FF1-D742-476E-BB55-11E8D623AB92}"/>
    <cellStyle name="Millares 212 2 2 5 2" xfId="1857" xr:uid="{FE0F11F1-8964-464E-9ABF-C6C76C633A96}"/>
    <cellStyle name="Millares 212 2 2 6" xfId="1178" xr:uid="{D3E14829-7D44-409C-8F0C-1D83620F3C6D}"/>
    <cellStyle name="Millares 212 2 3" xfId="446" xr:uid="{631B7728-867B-4072-BB75-0F56B90137CD}"/>
    <cellStyle name="Millares 212 2 3 2" xfId="719" xr:uid="{2DC61532-FAD8-460E-A860-59812C3EA8F6}"/>
    <cellStyle name="Millares 212 2 3 2 2" xfId="1659" xr:uid="{FDA55D4D-ADAC-427C-A5DB-062B0F176182}"/>
    <cellStyle name="Millares 212 2 3 3" xfId="1024" xr:uid="{12F281ED-4951-44CB-8784-A75C506FD32F}"/>
    <cellStyle name="Millares 212 2 3 3 2" xfId="1936" xr:uid="{267C672F-69CD-4C75-9DBB-40D25252B6D9}"/>
    <cellStyle name="Millares 212 2 3 4" xfId="1392" xr:uid="{13C42B60-3DDF-4F02-9004-94BC3A9CD1DF}"/>
    <cellStyle name="Millares 212 2 4" xfId="320" xr:uid="{7BBDF03B-5CC9-4E60-A5DB-669993190BCD}"/>
    <cellStyle name="Millares 212 2 4 2" xfId="1266" xr:uid="{5F469FAC-1410-41A1-A915-4489ACEB8DE7}"/>
    <cellStyle name="Millares 212 2 5" xfId="594" xr:uid="{DD8E0046-2E73-4831-8D20-BC3FD666E13A}"/>
    <cellStyle name="Millares 212 2 5 2" xfId="1534" xr:uid="{EB0BCBF6-DC12-44C7-A7D0-075F450215E8}"/>
    <cellStyle name="Millares 212 2 6" xfId="907" xr:uid="{74C8B6CE-2E49-4604-A21F-DDD6FF37761D}"/>
    <cellStyle name="Millares 212 2 6 2" xfId="1820" xr:uid="{19D4C42C-8AC3-4924-8AB1-68F522D2BD85}"/>
    <cellStyle name="Millares 212 2 7" xfId="1141" xr:uid="{A01BECDF-21DF-49F9-A9AA-8FF1E8E2307A}"/>
    <cellStyle name="Millares 212 3" xfId="143" xr:uid="{94EDF5FC-29BE-4F53-AC8C-F6D9F70F1357}"/>
    <cellStyle name="Millares 212 3 2" xfId="465" xr:uid="{0E816D24-298D-413F-B72C-21AB47AF45A8}"/>
    <cellStyle name="Millares 212 3 2 2" xfId="738" xr:uid="{BD140843-E70E-49B1-A95E-A59C1F9150B9}"/>
    <cellStyle name="Millares 212 3 2 2 2" xfId="1678" xr:uid="{9A1E14B3-CAE1-40EF-9EFE-782FF17D0D63}"/>
    <cellStyle name="Millares 212 3 2 3" xfId="1043" xr:uid="{A1A0F5AD-5ECD-414B-BD3E-FA0152E3563D}"/>
    <cellStyle name="Millares 212 3 2 3 2" xfId="1955" xr:uid="{4BB571D5-8DBC-46DF-BF8A-B5D30E5C4D41}"/>
    <cellStyle name="Millares 212 3 2 4" xfId="1411" xr:uid="{A4CFC27F-10A9-4687-90A3-55EB9F904DCA}"/>
    <cellStyle name="Millares 212 3 3" xfId="339" xr:uid="{C6B4E672-05B6-47DF-BA5B-53383251E444}"/>
    <cellStyle name="Millares 212 3 3 2" xfId="1285" xr:uid="{1D66CC94-1711-4F77-BB7B-300C87A4E97E}"/>
    <cellStyle name="Millares 212 3 4" xfId="613" xr:uid="{DAE25FE0-F1CB-4E8E-B80C-3BC6D0AF5FFC}"/>
    <cellStyle name="Millares 212 3 4 2" xfId="1553" xr:uid="{03869596-2157-422A-9EF8-BD54225946ED}"/>
    <cellStyle name="Millares 212 3 5" xfId="926" xr:uid="{887C0C2B-0714-496F-85ED-A8ED91D1935D}"/>
    <cellStyle name="Millares 212 3 5 2" xfId="1839" xr:uid="{E7A519D5-DF9E-46AC-B7A1-B932FB5EEDCB}"/>
    <cellStyle name="Millares 212 3 6" xfId="1160" xr:uid="{C99EC7B6-BFC9-4938-94EE-D61BBF7227A4}"/>
    <cellStyle name="Millares 212 4" xfId="202" xr:uid="{13960FBB-F7D0-40C9-9DCB-340588711988}"/>
    <cellStyle name="Millares 212 4 2" xfId="507" xr:uid="{3A8E5535-944C-43ED-BD2F-D3BC5C3F87F4}"/>
    <cellStyle name="Millares 212 4 2 2" xfId="780" xr:uid="{BF535CD3-2C89-4D6E-830C-555BF6837465}"/>
    <cellStyle name="Millares 212 4 2 2 2" xfId="1720" xr:uid="{BC4197A3-7345-41F8-9C7E-7135261DB9AC}"/>
    <cellStyle name="Millares 212 4 2 3" xfId="1084" xr:uid="{5AC9EFD6-C2B3-4423-9856-1E28743F169D}"/>
    <cellStyle name="Millares 212 4 2 3 2" xfId="1996" xr:uid="{12934C2B-824D-42AF-9AC5-46B4FEE045F2}"/>
    <cellStyle name="Millares 212 4 2 4" xfId="1453" xr:uid="{F161F378-128A-4BD3-83E4-D320723373EA}"/>
    <cellStyle name="Millares 212 4 3" xfId="380" xr:uid="{B8BFCCFE-BB14-45B3-B35F-C3BF5637A622}"/>
    <cellStyle name="Millares 212 4 3 2" xfId="1326" xr:uid="{A769152B-92E4-41A1-AB86-DCC764671600}"/>
    <cellStyle name="Millares 212 4 4" xfId="654" xr:uid="{982A3C5C-4DD5-4BC3-AF21-FC51D9C091CA}"/>
    <cellStyle name="Millares 212 4 4 2" xfId="1594" xr:uid="{1BC3AEE1-6176-47E4-A4BD-195B26C74092}"/>
    <cellStyle name="Millares 212 4 5" xfId="968" xr:uid="{E5DBCA07-46F7-4B56-BB4C-56AC5288999C}"/>
    <cellStyle name="Millares 212 4 5 2" xfId="1880" xr:uid="{5E026103-B304-43BA-8A68-FAE2A4643392}"/>
    <cellStyle name="Millares 212 4 6" xfId="1201" xr:uid="{3A69E4A3-DD8F-42BA-BDDF-595A119737D0}"/>
    <cellStyle name="Millares 212 5" xfId="221" xr:uid="{E0D35EC0-52B2-4A36-AEDF-51247649FFA5}"/>
    <cellStyle name="Millares 212 5 2" xfId="526" xr:uid="{525DF0BC-BDB4-4414-BB04-984F6202A08D}"/>
    <cellStyle name="Millares 212 5 2 2" xfId="799" xr:uid="{07F08A9F-B375-4BB1-8BF4-23084E9CD8F7}"/>
    <cellStyle name="Millares 212 5 2 2 2" xfId="1739" xr:uid="{59649562-7866-4BFE-A4A9-93CDCF482EEF}"/>
    <cellStyle name="Millares 212 5 2 3" xfId="1103" xr:uid="{CE7EBF5D-D1AC-4DE7-9931-84D8B2CB5139}"/>
    <cellStyle name="Millares 212 5 2 3 2" xfId="2015" xr:uid="{0039E8C1-00DA-4BC3-B7D8-5EEC241203AB}"/>
    <cellStyle name="Millares 212 5 2 4" xfId="1472" xr:uid="{EA9626DE-0213-47D1-95A8-7154A0424789}"/>
    <cellStyle name="Millares 212 5 3" xfId="399" xr:uid="{5BC14872-4875-48DD-B891-F76105E3A1DE}"/>
    <cellStyle name="Millares 212 5 3 2" xfId="1345" xr:uid="{4EB17211-5899-46C0-91BD-8762D2EF7CA5}"/>
    <cellStyle name="Millares 212 5 4" xfId="673" xr:uid="{96968187-808A-4C15-97F9-FF16DA8F942C}"/>
    <cellStyle name="Millares 212 5 4 2" xfId="1613" xr:uid="{0639872B-9ECA-4EE2-B571-7CFD2A1CCEF6}"/>
    <cellStyle name="Millares 212 5 5" xfId="987" xr:uid="{9EFB86A3-9057-4B1F-A0C5-4428FE97F655}"/>
    <cellStyle name="Millares 212 5 5 2" xfId="1899" xr:uid="{647C32AF-C1F6-4E72-AE5D-54A3DBFBA822}"/>
    <cellStyle name="Millares 212 5 6" xfId="1220" xr:uid="{009C8DF6-1298-4567-AF8F-017CA3601807}"/>
    <cellStyle name="Millares 212 6" xfId="237" xr:uid="{57689BC5-18AD-407F-B496-672339A61B81}"/>
    <cellStyle name="Millares 212 6 2" xfId="538" xr:uid="{4EFF5162-F553-4470-86AF-B618A2AE810D}"/>
    <cellStyle name="Millares 212 6 2 2" xfId="811" xr:uid="{BE8F6E62-4DFF-43BD-A06F-5B7F26134007}"/>
    <cellStyle name="Millares 212 6 2 2 2" xfId="1751" xr:uid="{EF7701D1-23D0-4A70-8EA2-A125FB70D2BF}"/>
    <cellStyle name="Millares 212 6 2 3" xfId="1114" xr:uid="{FD3E7E2E-DA4F-4883-B2B3-6DE94EE2D193}"/>
    <cellStyle name="Millares 212 6 2 3 2" xfId="2026" xr:uid="{7D8A7C9F-48FF-458A-9B57-99E1DD7400C8}"/>
    <cellStyle name="Millares 212 6 2 4" xfId="1484" xr:uid="{5273E5C8-D415-480D-B321-E55AC5AD2EE7}"/>
    <cellStyle name="Millares 212 6 3" xfId="410" xr:uid="{2F98560E-42BF-44E4-A5B4-A77FF7451F50}"/>
    <cellStyle name="Millares 212 6 3 2" xfId="1356" xr:uid="{73F79289-4B91-4FAC-9632-52F35A02DD9C}"/>
    <cellStyle name="Millares 212 6 4" xfId="684" xr:uid="{49C5DD04-A6B2-4419-9FE1-272DAE9A6529}"/>
    <cellStyle name="Millares 212 6 4 2" xfId="1624" xr:uid="{1F94EB7B-433A-4A39-869C-461D4C5EB733}"/>
    <cellStyle name="Millares 212 6 5" xfId="998" xr:uid="{5EEB7065-3D43-4BD5-BCCF-95AF4617A08E}"/>
    <cellStyle name="Millares 212 6 5 2" xfId="1910" xr:uid="{BBDE8DEF-BF46-474A-A54A-662D372C7085}"/>
    <cellStyle name="Millares 212 6 6" xfId="1231" xr:uid="{F6C6B605-E92F-4BA0-AECD-1E6E6BA85C2B}"/>
    <cellStyle name="Millares 212 7" xfId="436" xr:uid="{726FC813-D9AC-426D-A80E-32A4409363D2}"/>
    <cellStyle name="Millares 212 7 2" xfId="709" xr:uid="{DBAA4FED-EB89-4B15-9BA3-708059489468}"/>
    <cellStyle name="Millares 212 7 2 2" xfId="1649" xr:uid="{16E058EA-ECD3-4FB8-8F18-D8D8E5BBA64D}"/>
    <cellStyle name="Millares 212 7 3" xfId="880" xr:uid="{9AA7E1BA-5C0C-4595-89BD-D795BF4D2715}"/>
    <cellStyle name="Millares 212 7 3 2" xfId="1801" xr:uid="{2AD0D42D-6385-4AB3-922C-70BF343D3E21}"/>
    <cellStyle name="Millares 212 7 4" xfId="1382" xr:uid="{10C0EB45-4235-4437-9AF7-9773B9107929}"/>
    <cellStyle name="Millares 212 8" xfId="311" xr:uid="{09F5BC1B-4327-47D3-ABB5-EB76FB9BC8D9}"/>
    <cellStyle name="Millares 212 8 2" xfId="1015" xr:uid="{01BDF29F-697D-402B-9A3E-4360A92884E6}"/>
    <cellStyle name="Millares 212 8 2 2" xfId="1927" xr:uid="{9075E09F-0624-43E6-8086-BA81B52D5892}"/>
    <cellStyle name="Millares 212 8 3" xfId="1257" xr:uid="{13D6E543-E837-4869-9194-3E1B9F9EA0E9}"/>
    <cellStyle name="Millares 212 9" xfId="585" xr:uid="{465D409E-AC96-4E62-BDB6-10F25CDF7C09}"/>
    <cellStyle name="Millares 212 9 2" xfId="869" xr:uid="{8251F58A-64E9-4400-A5DE-CE139FA18DAB}"/>
    <cellStyle name="Millares 212 9 2 2" xfId="1790" xr:uid="{0F2783D3-4F73-4273-9D7B-1625D1EAE361}"/>
    <cellStyle name="Millares 212 9 3" xfId="1525" xr:uid="{ED014A66-F699-4DDD-B525-9B6EB975A1DB}"/>
    <cellStyle name="Millares 22" xfId="217" xr:uid="{4E14771E-5DD9-4E71-9055-B25D22A87B64}"/>
    <cellStyle name="Millares 22 2" xfId="522" xr:uid="{7ED84F26-B9A6-435A-B7E4-B2802EC7EC7B}"/>
    <cellStyle name="Millares 22 2 2" xfId="795" xr:uid="{88DA4A28-E14A-4BAC-BC5B-FA1F149957F6}"/>
    <cellStyle name="Millares 22 2 2 2" xfId="1735" xr:uid="{E0D4F4AE-4A12-49CB-80A8-CAD3B0952564}"/>
    <cellStyle name="Millares 22 2 3" xfId="1099" xr:uid="{49D991CD-E741-4F07-A449-7B6BECB41CF6}"/>
    <cellStyle name="Millares 22 2 3 2" xfId="2011" xr:uid="{C79ADB4A-4998-4976-A4E2-8D170A7985C7}"/>
    <cellStyle name="Millares 22 2 4" xfId="1468" xr:uid="{001A71F8-5A41-4528-9391-6314BA58A8AD}"/>
    <cellStyle name="Millares 22 3" xfId="395" xr:uid="{E73B6152-CF24-4E02-8F18-561BE18FAD67}"/>
    <cellStyle name="Millares 22 3 2" xfId="1341" xr:uid="{20CAC930-0520-4C7A-A37B-C80B3736E1D8}"/>
    <cellStyle name="Millares 22 4" xfId="669" xr:uid="{0EDAAE92-1171-4F9E-830E-ECE07AC04DD5}"/>
    <cellStyle name="Millares 22 4 2" xfId="1609" xr:uid="{32A99971-2288-49EE-B50D-02A5BAEBAB1D}"/>
    <cellStyle name="Millares 22 5" xfId="983" xr:uid="{E2912760-22F2-4E1D-8CB1-785491EA752C}"/>
    <cellStyle name="Millares 22 5 2" xfId="1895" xr:uid="{CE731B1C-AD5E-4C95-B225-8F1AB7F8960D}"/>
    <cellStyle name="Millares 22 6" xfId="1216" xr:uid="{67A46C70-9D07-4072-AD5A-669231B51AEB}"/>
    <cellStyle name="Millares 23" xfId="218" xr:uid="{00294341-5D18-4289-BD55-5B20F1590CE5}"/>
    <cellStyle name="Millares 23 2" xfId="523" xr:uid="{FCBB56B1-431E-42F9-BDCA-B09CDBC367FA}"/>
    <cellStyle name="Millares 23 2 2" xfId="796" xr:uid="{29CFE002-2A42-4586-9D32-7184A13EF5DA}"/>
    <cellStyle name="Millares 23 2 2 2" xfId="1736" xr:uid="{80DD7B74-D6A5-4427-8776-76B082C1C5AB}"/>
    <cellStyle name="Millares 23 2 3" xfId="1100" xr:uid="{D02BD211-4A9D-4DD8-A135-B1FD2567C476}"/>
    <cellStyle name="Millares 23 2 3 2" xfId="2012" xr:uid="{D093CA65-C148-4916-A799-62F92F831D70}"/>
    <cellStyle name="Millares 23 2 4" xfId="1469" xr:uid="{1F749075-26CF-4333-B9BD-259328AAF145}"/>
    <cellStyle name="Millares 23 3" xfId="396" xr:uid="{E89AF5C0-AED7-4A85-B9D6-14E4F9AB1327}"/>
    <cellStyle name="Millares 23 3 2" xfId="1342" xr:uid="{5DBD9596-8F89-43D6-84A8-A081953FA221}"/>
    <cellStyle name="Millares 23 4" xfId="670" xr:uid="{E2DF882A-1476-4E32-B49D-4BDEBD214118}"/>
    <cellStyle name="Millares 23 4 2" xfId="1610" xr:uid="{5F0EBC37-B482-4FD0-8552-6EA09AC06D4D}"/>
    <cellStyle name="Millares 23 5" xfId="984" xr:uid="{173C9A0D-942B-4654-9B2E-3655906CE6A9}"/>
    <cellStyle name="Millares 23 5 2" xfId="1896" xr:uid="{24BA9EDF-B3E1-42FB-9534-201EB5EC6C47}"/>
    <cellStyle name="Millares 23 6" xfId="1217" xr:uid="{CC268AAD-2460-418D-896F-C475BE302D1F}"/>
    <cellStyle name="Millares 24" xfId="219" xr:uid="{D00ED0B1-ABB3-4068-A56F-17189351D089}"/>
    <cellStyle name="Millares 24 2" xfId="524" xr:uid="{F8505D37-8372-4B6E-AE3C-C83F239DD412}"/>
    <cellStyle name="Millares 24 2 2" xfId="797" xr:uid="{2F2A417D-DCE1-4DB8-B397-6F07E5BB3D37}"/>
    <cellStyle name="Millares 24 2 2 2" xfId="1737" xr:uid="{7CF4C980-0614-454F-89A2-7FD48C659B80}"/>
    <cellStyle name="Millares 24 2 3" xfId="1101" xr:uid="{2DB33DD0-896F-4C57-9931-02A67E8A0A4F}"/>
    <cellStyle name="Millares 24 2 3 2" xfId="2013" xr:uid="{111B1CA9-6950-49A5-B381-096C2B1B9AF1}"/>
    <cellStyle name="Millares 24 2 4" xfId="1470" xr:uid="{05F5953F-97D0-42A5-BC7C-362088C77695}"/>
    <cellStyle name="Millares 24 3" xfId="397" xr:uid="{5B0C0B9C-647D-4530-9A2A-023210ACC04C}"/>
    <cellStyle name="Millares 24 3 2" xfId="1343" xr:uid="{3B255A86-7A35-4F80-8077-496B5D0B21DF}"/>
    <cellStyle name="Millares 24 4" xfId="671" xr:uid="{368220B9-2D22-406C-835E-2C6DC56474B4}"/>
    <cellStyle name="Millares 24 4 2" xfId="1611" xr:uid="{7766D9D1-A643-4E93-AFAE-B95AA4ACBA48}"/>
    <cellStyle name="Millares 24 5" xfId="985" xr:uid="{4EA80F0E-B459-4A46-B5D5-ABB752163F25}"/>
    <cellStyle name="Millares 24 5 2" xfId="1897" xr:uid="{ECDF0C6F-693E-4116-AB63-341DADEEB7A2}"/>
    <cellStyle name="Millares 24 6" xfId="1218" xr:uid="{30AA2DA9-F21C-45F0-9DA9-3B69C3DE4F24}"/>
    <cellStyle name="Millares 25" xfId="225" xr:uid="{FC186717-C064-4D67-856C-907FE11C4EAB}"/>
    <cellStyle name="Millares 25 2" xfId="530" xr:uid="{7936737C-3136-47EC-AEE9-15078A013259}"/>
    <cellStyle name="Millares 25 2 2" xfId="803" xr:uid="{0876F9F8-F54D-4D5D-87DE-A662298C798B}"/>
    <cellStyle name="Millares 25 2 2 2" xfId="1743" xr:uid="{EA7D086A-DAE2-4372-86D5-31A7CF4FBF4E}"/>
    <cellStyle name="Millares 25 2 3" xfId="1107" xr:uid="{BB1BA64D-3777-4A00-8F26-199003714A5B}"/>
    <cellStyle name="Millares 25 2 3 2" xfId="2019" xr:uid="{034E8042-6203-4543-9E8D-E7CCE5490151}"/>
    <cellStyle name="Millares 25 2 4" xfId="1476" xr:uid="{2B8AC9C9-6A31-4230-9B57-E1500D66CF97}"/>
    <cellStyle name="Millares 25 3" xfId="403" xr:uid="{0C872064-7017-430A-AFCB-E24995D353C0}"/>
    <cellStyle name="Millares 25 3 2" xfId="1349" xr:uid="{0C60CA01-551A-4403-BCA8-47D60A503254}"/>
    <cellStyle name="Millares 25 4" xfId="677" xr:uid="{4D98CCE2-0FC5-4553-A0D0-D6CD87F9A70A}"/>
    <cellStyle name="Millares 25 4 2" xfId="1617" xr:uid="{5BDE77FA-A475-41D7-862D-1ABCFE00D5B7}"/>
    <cellStyle name="Millares 25 5" xfId="991" xr:uid="{8BBC442C-70F9-4CAA-8014-9E8239107788}"/>
    <cellStyle name="Millares 25 5 2" xfId="1903" xr:uid="{1346376A-A44B-427E-B295-42927E4906C9}"/>
    <cellStyle name="Millares 25 6" xfId="1224" xr:uid="{4B515604-6B63-425E-8026-1A5E06F3F053}"/>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2 2 2" xfId="1699" xr:uid="{EA979ED0-D6EF-4721-B3B1-6E1A1BB11D69}"/>
    <cellStyle name="Millares 3 11 2 2 2 3" xfId="1064" xr:uid="{6AD4313E-8EDE-40F5-B039-10C3040BB004}"/>
    <cellStyle name="Millares 3 11 2 2 2 3 2" xfId="1976" xr:uid="{4AFBE533-DCC4-40E8-A5D1-66F7C7A856DA}"/>
    <cellStyle name="Millares 3 11 2 2 2 4" xfId="1432" xr:uid="{53C2B6F7-2857-4AC9-86E5-B9432DE78FEB}"/>
    <cellStyle name="Millares 3 11 2 2 3" xfId="360" xr:uid="{3AFFDAC2-8EA7-4EC6-890D-E44850488763}"/>
    <cellStyle name="Millares 3 11 2 2 3 2" xfId="1306" xr:uid="{233B2129-32CB-4948-9D86-B5B5FE488B2E}"/>
    <cellStyle name="Millares 3 11 2 2 4" xfId="634" xr:uid="{4CDDE966-7DE5-4109-9245-176E66C0461A}"/>
    <cellStyle name="Millares 3 11 2 2 4 2" xfId="1574" xr:uid="{357333CB-3DAC-4F7E-85C6-CEBF5CD1B74F}"/>
    <cellStyle name="Millares 3 11 2 2 5" xfId="947" xr:uid="{8A8BD2E3-E634-43B4-B11B-2675309862FC}"/>
    <cellStyle name="Millares 3 11 2 2 5 2" xfId="1860" xr:uid="{2C17E85B-5816-412A-A237-F92C17D29F0A}"/>
    <cellStyle name="Millares 3 11 2 2 6" xfId="1181" xr:uid="{400EE99A-03E6-429A-AAB8-91213F07A8BE}"/>
    <cellStyle name="Millares 3 11 2 3" xfId="449" xr:uid="{F5543A00-37CD-437D-A14A-0BFF6945EB0B}"/>
    <cellStyle name="Millares 3 11 2 3 2" xfId="722" xr:uid="{9C761966-1CBC-4400-A401-92FC0E643396}"/>
    <cellStyle name="Millares 3 11 2 3 2 2" xfId="1662" xr:uid="{EC69AD6F-8B9F-47BC-B027-3133D56256C0}"/>
    <cellStyle name="Millares 3 11 2 3 3" xfId="1027" xr:uid="{1964ED8E-75C5-4F40-84E2-20C25B361A26}"/>
    <cellStyle name="Millares 3 11 2 3 3 2" xfId="1939" xr:uid="{1E9208C7-1B35-4A55-A828-E49DBA5D0340}"/>
    <cellStyle name="Millares 3 11 2 3 4" xfId="1395" xr:uid="{CF016E21-AB4B-4B7B-AE71-B8E716F52FB9}"/>
    <cellStyle name="Millares 3 11 2 4" xfId="323" xr:uid="{BB255A4E-C0EF-4D68-BE89-866E57CA0388}"/>
    <cellStyle name="Millares 3 11 2 4 2" xfId="1269" xr:uid="{8DE3F080-2639-476A-A898-42E440E9B691}"/>
    <cellStyle name="Millares 3 11 2 5" xfId="597" xr:uid="{A6B2C083-0E15-4505-A107-D817F019F694}"/>
    <cellStyle name="Millares 3 11 2 5 2" xfId="1537" xr:uid="{CF138A3C-A595-4CC2-B641-44B8D38E569A}"/>
    <cellStyle name="Millares 3 11 2 6" xfId="910" xr:uid="{5FB3936E-B671-4022-8C08-0E5B59014DA5}"/>
    <cellStyle name="Millares 3 11 2 6 2" xfId="1823" xr:uid="{6DA004C3-9A7E-4B0C-BD45-745F0F8F004B}"/>
    <cellStyle name="Millares 3 11 2 7" xfId="1144" xr:uid="{686DD13B-4D22-4C35-9B1F-FC619D2CACD9}"/>
    <cellStyle name="Millares 3 11 3" xfId="146" xr:uid="{90B0DC56-C10D-48D1-8414-B63AD8FB0BE4}"/>
    <cellStyle name="Millares 3 11 3 2" xfId="468" xr:uid="{F7BA00F1-2626-4E81-B62A-91CE723D3D5A}"/>
    <cellStyle name="Millares 3 11 3 2 2" xfId="741" xr:uid="{36540EDD-4617-4AD0-BB70-D5FA644317E4}"/>
    <cellStyle name="Millares 3 11 3 2 2 2" xfId="1681" xr:uid="{74823199-F6EC-4D78-B244-E758EF3787CE}"/>
    <cellStyle name="Millares 3 11 3 2 3" xfId="1046" xr:uid="{6BF82747-36CA-46B1-ADC9-AA47A5DD942C}"/>
    <cellStyle name="Millares 3 11 3 2 3 2" xfId="1958" xr:uid="{C1884BA5-FB6D-403A-9634-D5A86AA4496B}"/>
    <cellStyle name="Millares 3 11 3 2 4" xfId="1414" xr:uid="{3BAEE97B-AD6C-4568-9C7F-8AD36C647C8F}"/>
    <cellStyle name="Millares 3 11 3 3" xfId="342" xr:uid="{1041DE25-97C8-4B86-9D6A-869DA0451774}"/>
    <cellStyle name="Millares 3 11 3 3 2" xfId="1288" xr:uid="{2AF748FE-9F12-4FD1-A74E-596C87F8AF4C}"/>
    <cellStyle name="Millares 3 11 3 4" xfId="616" xr:uid="{863723FC-119A-42CF-86C7-663EA44B650C}"/>
    <cellStyle name="Millares 3 11 3 4 2" xfId="1556" xr:uid="{40C1AA9B-CC05-4902-B42E-5A0398BAB75D}"/>
    <cellStyle name="Millares 3 11 3 5" xfId="929" xr:uid="{77376783-954F-46AF-BEAA-864FF6EAC581}"/>
    <cellStyle name="Millares 3 11 3 5 2" xfId="1842" xr:uid="{2EEB08D6-C803-4B0D-9154-DBFC7301767D}"/>
    <cellStyle name="Millares 3 11 3 6" xfId="1163" xr:uid="{A3BBEBEB-17E1-422F-8BD1-698534BFEF90}"/>
    <cellStyle name="Millares 3 11 4" xfId="205" xr:uid="{2857C6F5-EC14-40F4-92BF-BF1DEF7B85F7}"/>
    <cellStyle name="Millares 3 11 4 2" xfId="510" xr:uid="{BCFF2D2A-DF18-40D1-8FFD-400E66C6B972}"/>
    <cellStyle name="Millares 3 11 4 2 2" xfId="783" xr:uid="{905D78EC-24CC-4652-85D2-6046D810E521}"/>
    <cellStyle name="Millares 3 11 4 2 2 2" xfId="1723" xr:uid="{E3EC2DFC-3AF6-4A08-9697-3C8D8A9F8122}"/>
    <cellStyle name="Millares 3 11 4 2 3" xfId="1087" xr:uid="{8FE327D1-253F-44F3-890B-198CD00811DB}"/>
    <cellStyle name="Millares 3 11 4 2 3 2" xfId="1999" xr:uid="{727B7FA7-9391-4598-999F-AA839EEC14F0}"/>
    <cellStyle name="Millares 3 11 4 2 4" xfId="1456" xr:uid="{922394DB-2130-4BD7-82A2-9C5AEBE2F787}"/>
    <cellStyle name="Millares 3 11 4 3" xfId="383" xr:uid="{1AA9CD4C-CF6F-4FE5-9EB4-078FEACD8FAC}"/>
    <cellStyle name="Millares 3 11 4 3 2" xfId="1329" xr:uid="{1B2E8C33-E9A8-4022-AEE4-AFBC3C2FD4F3}"/>
    <cellStyle name="Millares 3 11 4 4" xfId="657" xr:uid="{19F8577C-ED88-44EF-8EC8-5D99B6EB22B5}"/>
    <cellStyle name="Millares 3 11 4 4 2" xfId="1597" xr:uid="{042C8536-EB94-4735-824B-961D6A64D2FF}"/>
    <cellStyle name="Millares 3 11 4 5" xfId="971" xr:uid="{DE1401A8-7EF4-4BA6-8EA1-347242F5B51E}"/>
    <cellStyle name="Millares 3 11 4 5 2" xfId="1883" xr:uid="{66C5B440-27A9-4DDE-857D-22198998E4D9}"/>
    <cellStyle name="Millares 3 11 4 6" xfId="1204" xr:uid="{0A5F8175-7A8C-43A0-87FA-A70307EE4633}"/>
    <cellStyle name="Millares 3 11 5" xfId="240" xr:uid="{EE5DFE0B-6282-4BE7-B8C7-392673023E2D}"/>
    <cellStyle name="Millares 3 11 5 2" xfId="541" xr:uid="{33BF9C11-1322-45C3-B1DE-89F087E47024}"/>
    <cellStyle name="Millares 3 11 5 2 2" xfId="814" xr:uid="{BFE0427B-A5C1-4230-A9E0-9F68EF21BC72}"/>
    <cellStyle name="Millares 3 11 5 2 2 2" xfId="1754" xr:uid="{0C33BC0E-84FC-4219-A837-41D6BCBCEA92}"/>
    <cellStyle name="Millares 3 11 5 2 3" xfId="1117" xr:uid="{3EA74216-8430-43D3-8825-4E2B5A3D0C29}"/>
    <cellStyle name="Millares 3 11 5 2 3 2" xfId="2029" xr:uid="{98FEBE65-27FA-4F57-963B-6256E837E544}"/>
    <cellStyle name="Millares 3 11 5 2 4" xfId="1487" xr:uid="{FF06CF26-41F2-4947-A630-9287F86E5A99}"/>
    <cellStyle name="Millares 3 11 5 3" xfId="413" xr:uid="{D7B86F24-D978-4F73-B99B-E4EA338DF2D4}"/>
    <cellStyle name="Millares 3 11 5 3 2" xfId="1359" xr:uid="{ADCA8E01-DA4D-4744-960E-B19E6DF5E031}"/>
    <cellStyle name="Millares 3 11 5 4" xfId="687" xr:uid="{9592C510-570D-4303-9349-71A099B556D2}"/>
    <cellStyle name="Millares 3 11 5 4 2" xfId="1627" xr:uid="{6EE3F7B9-C7EC-4FA7-8A0F-5C0D98B48260}"/>
    <cellStyle name="Millares 3 11 5 5" xfId="1001" xr:uid="{BE7BDA4C-B63F-4BC5-9CAD-47ED6BC4AC24}"/>
    <cellStyle name="Millares 3 11 5 5 2" xfId="1913" xr:uid="{B4004547-1907-4015-B97F-5317D2877A8E}"/>
    <cellStyle name="Millares 3 11 5 6" xfId="1234" xr:uid="{4810A972-8D93-4BAA-ACEF-637300A5857C}"/>
    <cellStyle name="Millares 3 11 6" xfId="885" xr:uid="{589ADB48-2ADE-4C98-8AA3-849062A701A6}"/>
    <cellStyle name="Millares 3 11 6 2" xfId="1805" xr:uid="{3E6153D1-E142-49D2-8981-4ECF2FAC6F06}"/>
    <cellStyle name="Millares 3 11 7" xfId="872" xr:uid="{9DF684F6-419D-4D7F-A179-00B875303A11}"/>
    <cellStyle name="Millares 3 11 7 2" xfId="1793" xr:uid="{6E010D8D-B69C-4EC3-89CD-84B35E65DC9E}"/>
    <cellStyle name="Millares 3 2" xfId="893" xr:uid="{1F26CB18-3C11-4B81-9B37-C6EA7D20CDB8}"/>
    <cellStyle name="Millares 3 3" xfId="850" xr:uid="{163C56C1-364F-45EF-B384-1BE594C8F073}"/>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2 2 2" xfId="1708" xr:uid="{3A3C8EB5-C0C9-4E59-9EC1-1EED08339066}"/>
    <cellStyle name="Millares 3 4 2 3 2 3" xfId="1073" xr:uid="{B9CEE5AC-CC69-4ED0-B5A6-20DE0F64E5F2}"/>
    <cellStyle name="Millares 3 4 2 3 2 3 2" xfId="1985" xr:uid="{7A4B0B15-CFE6-4925-BFB8-B741EF954B19}"/>
    <cellStyle name="Millares 3 4 2 3 2 4" xfId="1441" xr:uid="{0360DA03-8C59-4713-AE58-DEF057CD2FB5}"/>
    <cellStyle name="Millares 3 4 2 3 3" xfId="369" xr:uid="{E107E48A-8100-4824-B6C1-298262BE9B9E}"/>
    <cellStyle name="Millares 3 4 2 3 3 2" xfId="1315" xr:uid="{E637DDFB-9B1E-4639-86A0-439B22950C40}"/>
    <cellStyle name="Millares 3 4 2 3 4" xfId="643" xr:uid="{91CF5CC6-0143-4E05-ADD2-5DAB359B4581}"/>
    <cellStyle name="Millares 3 4 2 3 4 2" xfId="1583" xr:uid="{0D16D339-ECBD-474A-A03A-21956700E064}"/>
    <cellStyle name="Millares 3 4 2 3 5" xfId="956" xr:uid="{ECEF6473-4BCB-4E1F-8CAE-5F5D34E38EA7}"/>
    <cellStyle name="Millares 3 4 2 3 5 2" xfId="1869" xr:uid="{A6E41157-7A49-48AE-9EEF-CAEACCEC82DA}"/>
    <cellStyle name="Millares 3 4 2 3 6" xfId="1190" xr:uid="{29F573F7-17EE-49FF-97AF-3EEEF0012C16}"/>
    <cellStyle name="Millares 3 4 2 4" xfId="458" xr:uid="{BA63EB4A-9DE1-4237-AE72-4AED8284A1CF}"/>
    <cellStyle name="Millares 3 4 2 4 2" xfId="731" xr:uid="{1A5E3322-4EC9-4D91-86EB-3ADB8968D12E}"/>
    <cellStyle name="Millares 3 4 2 4 2 2" xfId="1671" xr:uid="{7BCEF5F4-E8C6-4E10-9232-52CCDF5F4816}"/>
    <cellStyle name="Millares 3 4 2 4 3" xfId="1036" xr:uid="{9524BE7D-3BB5-41C8-A241-2CC61272E8CC}"/>
    <cellStyle name="Millares 3 4 2 4 3 2" xfId="1948" xr:uid="{F19D5674-90C6-45B4-ADA7-A471139DC3AE}"/>
    <cellStyle name="Millares 3 4 2 4 4" xfId="1404" xr:uid="{4877C731-3FD9-4C18-A820-125638C70E2E}"/>
    <cellStyle name="Millares 3 4 2 5" xfId="332" xr:uid="{EFE83E62-30E0-4947-A9EB-86ABE54E19F1}"/>
    <cellStyle name="Millares 3 4 2 5 2" xfId="1278" xr:uid="{977AE158-4ABC-4EBD-ADA9-761EABF87450}"/>
    <cellStyle name="Millares 3 4 2 6" xfId="606" xr:uid="{93EB3702-07EA-40D3-B98E-0D3B9C5F5CFF}"/>
    <cellStyle name="Millares 3 4 2 6 2" xfId="1546" xr:uid="{8C2E5960-D57D-44EF-BB26-EA73D392AF03}"/>
    <cellStyle name="Millares 3 4 2 7" xfId="919" xr:uid="{5E01C9F3-4474-49BB-8F3E-C2738A0923AC}"/>
    <cellStyle name="Millares 3 4 2 7 2" xfId="1832" xr:uid="{992D6CB3-588F-466D-93BE-2C18257138CB}"/>
    <cellStyle name="Millares 3 4 2 8" xfId="1153" xr:uid="{F2C74E10-CA99-445E-9FF2-C338F9605587}"/>
    <cellStyle name="Millares 3 4 3" xfId="155" xr:uid="{5331D548-F1A5-443F-815D-67A91DAED0EA}"/>
    <cellStyle name="Millares 3 4 3 2" xfId="477" xr:uid="{C62AFC65-E239-459B-85E4-BB3E7F175444}"/>
    <cellStyle name="Millares 3 4 3 2 2" xfId="750" xr:uid="{60DFE616-3AB6-47DD-879F-9FEE682AD79E}"/>
    <cellStyle name="Millares 3 4 3 2 2 2" xfId="1690" xr:uid="{75E14818-4832-4F62-ABB6-99A4A2ED7F8F}"/>
    <cellStyle name="Millares 3 4 3 2 3" xfId="1055" xr:uid="{F355BBA7-01ED-40A8-938E-44472FCA91C1}"/>
    <cellStyle name="Millares 3 4 3 2 3 2" xfId="1967" xr:uid="{1C5E91E0-F2D4-4BD3-9BDA-F9C6C745383F}"/>
    <cellStyle name="Millares 3 4 3 2 4" xfId="1423" xr:uid="{542BA9B3-7B05-46B7-B7B9-DBF906A72766}"/>
    <cellStyle name="Millares 3 4 3 3" xfId="351" xr:uid="{EA9518CF-FCE7-4A07-B3D2-37D3667379CF}"/>
    <cellStyle name="Millares 3 4 3 3 2" xfId="1297" xr:uid="{79FA7CCA-8420-4490-8A1C-24D275033E92}"/>
    <cellStyle name="Millares 3 4 3 4" xfId="625" xr:uid="{5FEC1A7C-3331-43EE-9F90-44DD047D0269}"/>
    <cellStyle name="Millares 3 4 3 4 2" xfId="1565" xr:uid="{472472A1-BE11-4A4B-9B75-FB2A578C76D3}"/>
    <cellStyle name="Millares 3 4 3 5" xfId="938" xr:uid="{12E7B795-087C-4727-99B8-F258EA34458B}"/>
    <cellStyle name="Millares 3 4 3 5 2" xfId="1851" xr:uid="{9143A0F2-C7EE-4C45-86C8-951131668C8B}"/>
    <cellStyle name="Millares 3 4 3 6" xfId="1172" xr:uid="{1E039FE0-7C0D-4D07-9989-7724FC33E48B}"/>
    <cellStyle name="Millares 3 4 4" xfId="214" xr:uid="{3C001BCE-D161-4C04-8909-1AD475A80A0C}"/>
    <cellStyle name="Millares 3 4 4 2" xfId="519" xr:uid="{21D613FA-CE36-4479-8382-05E759D334B6}"/>
    <cellStyle name="Millares 3 4 4 2 2" xfId="792" xr:uid="{B985D6D1-5E44-4E3E-928A-42A80A9BF93A}"/>
    <cellStyle name="Millares 3 4 4 2 2 2" xfId="1732" xr:uid="{D06DF2EF-D024-4F6E-8182-100AA4A3618E}"/>
    <cellStyle name="Millares 3 4 4 2 3" xfId="1096" xr:uid="{70C5A52C-9469-447F-99AD-B197EF4D7F4D}"/>
    <cellStyle name="Millares 3 4 4 2 3 2" xfId="2008" xr:uid="{8014C175-7B4D-492E-ABFA-760456DB55F0}"/>
    <cellStyle name="Millares 3 4 4 2 4" xfId="1465" xr:uid="{6352E5A6-8E7A-492D-A86D-B63D2373537F}"/>
    <cellStyle name="Millares 3 4 4 3" xfId="392" xr:uid="{F05275F1-C57C-4280-A3D0-0E35771DF9AC}"/>
    <cellStyle name="Millares 3 4 4 3 2" xfId="1338" xr:uid="{22FB5510-CC86-49A7-89A2-6E175585EAD7}"/>
    <cellStyle name="Millares 3 4 4 4" xfId="666" xr:uid="{7AE89A13-2501-4679-BFBC-90ED479452BB}"/>
    <cellStyle name="Millares 3 4 4 4 2" xfId="1606" xr:uid="{8BCA990F-4236-48CB-B617-AC81C2BDAA7F}"/>
    <cellStyle name="Millares 3 4 4 5" xfId="980" xr:uid="{68E60515-2B15-416E-9ABE-99906F769E9C}"/>
    <cellStyle name="Millares 3 4 4 5 2" xfId="1892" xr:uid="{58F3851E-56F8-4507-9A86-40FAC6067559}"/>
    <cellStyle name="Millares 3 4 4 6" xfId="1213" xr:uid="{E2D3BD10-313E-47D0-B116-81C5528B48D9}"/>
    <cellStyle name="Millares 3 4 5" xfId="249" xr:uid="{64A5FF1D-03CB-40EE-8A69-AA73369792EB}"/>
    <cellStyle name="Millares 3 4 5 2" xfId="550" xr:uid="{DFE7349B-3155-4180-9AB5-AF8969B1E733}"/>
    <cellStyle name="Millares 3 4 5 2 2" xfId="823" xr:uid="{378B166B-6FB7-4AA5-835B-32258209AA3B}"/>
    <cellStyle name="Millares 3 4 5 2 2 2" xfId="1763" xr:uid="{FB9CD698-72B4-46FE-92BB-6DD04429F428}"/>
    <cellStyle name="Millares 3 4 5 2 3" xfId="1126" xr:uid="{4F760EDB-D727-4D74-A192-6A484D2F154C}"/>
    <cellStyle name="Millares 3 4 5 2 3 2" xfId="2038" xr:uid="{EFFB2013-3E76-4068-BADA-D44986A65C3C}"/>
    <cellStyle name="Millares 3 4 5 2 4" xfId="1496" xr:uid="{C566496D-3303-4BE0-BD66-159529FA9E0C}"/>
    <cellStyle name="Millares 3 4 5 3" xfId="422" xr:uid="{80DD6ED0-E6EF-4CA9-AF3C-F6EB604FF5B9}"/>
    <cellStyle name="Millares 3 4 5 3 2" xfId="1368" xr:uid="{70B65E75-A80E-43CD-B16F-3B0BFB10EFCC}"/>
    <cellStyle name="Millares 3 4 5 4" xfId="696" xr:uid="{8A97D678-0596-479C-BC71-C5AEB810A850}"/>
    <cellStyle name="Millares 3 4 5 4 2" xfId="1636" xr:uid="{C76D4060-1E9C-498E-8D14-95242A6D2438}"/>
    <cellStyle name="Millares 3 4 5 5" xfId="1010" xr:uid="{6F6EE829-0B58-446D-98EC-AF7D43EB4D98}"/>
    <cellStyle name="Millares 3 4 5 5 2" xfId="1922" xr:uid="{21D0B574-9F86-419D-BACD-D8F053B95695}"/>
    <cellStyle name="Millares 3 4 5 6" xfId="1243" xr:uid="{7FFC790F-A1DE-4799-8682-0C60AEFD038B}"/>
    <cellStyle name="Millares 3 4 6" xfId="901" xr:uid="{8DE82BC6-9B3D-4D1D-889B-03F63643D21D}"/>
    <cellStyle name="Millares 3 4 6 2" xfId="1814" xr:uid="{F60914E6-16C8-4DDE-ABEB-F3713E397DEC}"/>
    <cellStyle name="Millares 30" xfId="434" xr:uid="{E7687BC8-873C-446B-9337-19C56AE8E9A4}"/>
    <cellStyle name="Millares 30 2" xfId="707" xr:uid="{09A6277A-A9E6-4AE0-AB02-2B6BDE2A6312}"/>
    <cellStyle name="Millares 30 2 2" xfId="1647" xr:uid="{7BD54EBF-3D40-407C-91ED-A55555A58AFC}"/>
    <cellStyle name="Millares 30 3" xfId="877" xr:uid="{E943F0B2-05A3-429B-B7DD-AFCAFAD8BBAD}"/>
    <cellStyle name="Millares 30 3 2" xfId="1798" xr:uid="{6E8C115A-8FCA-4926-B09B-C9779B9FCD8D}"/>
    <cellStyle name="Millares 30 4" xfId="1380" xr:uid="{E1F27F82-0090-4A23-BC10-D3A66836E4AD}"/>
    <cellStyle name="Millares 31" xfId="553" xr:uid="{29BD7912-0FAC-4C92-9A8F-F821BCECDB8C}"/>
    <cellStyle name="Millares 31 2" xfId="826" xr:uid="{1C5A9D19-5B3C-439C-BCCC-979932A7B000}"/>
    <cellStyle name="Millares 31 2 2" xfId="1766" xr:uid="{B16B985C-6EF0-4272-BAE9-03CDB51D36A9}"/>
    <cellStyle name="Millares 31 3" xfId="882" xr:uid="{AF973AD4-35DD-41FE-8B54-F965717A2CD2}"/>
    <cellStyle name="Millares 31 3 2" xfId="1803" xr:uid="{AE239B5D-F8B1-480D-BC43-49B5D66C7796}"/>
    <cellStyle name="Millares 31 4" xfId="1499" xr:uid="{913988A2-0512-415B-996D-AF13F3BCA9C1}"/>
    <cellStyle name="Millares 32" xfId="564" xr:uid="{8A4728F2-D24F-4D40-A65C-BD41252BC714}"/>
    <cellStyle name="Millares 32 2" xfId="837" xr:uid="{0D5C5A5D-40D6-42C3-83C2-687C7D69A5C0}"/>
    <cellStyle name="Millares 32 2 2" xfId="1777" xr:uid="{BA738C1A-6FB7-4385-9EA9-2D0157583D98}"/>
    <cellStyle name="Millares 32 3" xfId="1013" xr:uid="{096BBC6B-434D-4838-B329-F1B813922828}"/>
    <cellStyle name="Millares 32 3 2" xfId="1925" xr:uid="{0700CBB5-6507-4D6D-BB7A-6229C6B49AC5}"/>
    <cellStyle name="Millares 32 4" xfId="1510" xr:uid="{DC91FF64-BC72-46E1-A018-B3B75A9763D3}"/>
    <cellStyle name="Millares 33" xfId="437" xr:uid="{14ACE237-2357-48CA-B5FE-159CBC090808}"/>
    <cellStyle name="Millares 33 2" xfId="710" xr:uid="{023A412A-ED42-44CB-BA7E-7F29E7899760}"/>
    <cellStyle name="Millares 33 2 2" xfId="1650" xr:uid="{6238D0E3-D735-4315-B56D-159C08E35710}"/>
    <cellStyle name="Millares 33 3" xfId="866" xr:uid="{2B56CC0E-CD0C-443E-A0EE-61255C904860}"/>
    <cellStyle name="Millares 33 3 2" xfId="1787" xr:uid="{E73C5DCE-4851-416D-AE37-089A0DB64605}"/>
    <cellStyle name="Millares 33 4" xfId="1383" xr:uid="{9D4DF2D1-DF08-46AD-92B2-010762335085}"/>
    <cellStyle name="Millares 34" xfId="305" xr:uid="{46E2F7C7-14FD-4B31-A189-35A2FBB94083}"/>
    <cellStyle name="Millares 34 2" xfId="559" xr:uid="{AD3A1F43-54FB-4824-B459-0B943F50CE22}"/>
    <cellStyle name="Millares 34 2 2" xfId="832" xr:uid="{FCBF4991-B916-45AD-BB9A-CAA9ACAC04BF}"/>
    <cellStyle name="Millares 34 2 2 2" xfId="1772" xr:uid="{BA583C1D-B257-4B4E-9B85-53B475F06684}"/>
    <cellStyle name="Millares 34 2 3" xfId="1505" xr:uid="{B26E41C7-9B9C-48AF-8052-74A6917A106F}"/>
    <cellStyle name="Millares 34 3" xfId="431" xr:uid="{B86E9BED-51C9-44BB-A1BC-A8D4BAB1E93A}"/>
    <cellStyle name="Millares 34 3 2" xfId="1377" xr:uid="{1EF4DB20-203D-4ED2-AA4A-15729626BA4F}"/>
    <cellStyle name="Millares 34 4" xfId="704" xr:uid="{35BB4E55-C0D3-4918-9B81-9BFB69A4B5DD}"/>
    <cellStyle name="Millares 34 4 2" xfId="1644" xr:uid="{290BD788-9BC1-4AEC-A4AC-05DFBC31E195}"/>
    <cellStyle name="Millares 34 5" xfId="1251" xr:uid="{EEE40E73-F844-4104-81CA-5BA3E1C71A54}"/>
    <cellStyle name="Millares 35" xfId="566" xr:uid="{4548ACBD-B9CE-4E06-92DF-252341F3D759}"/>
    <cellStyle name="Millares 35 2" xfId="839" xr:uid="{6613764F-4653-4F57-8A38-A775B6B82076}"/>
    <cellStyle name="Millares 35 2 2" xfId="1779" xr:uid="{5B8C0760-6193-418E-B5FA-BEB965A4793C}"/>
    <cellStyle name="Millares 35 3" xfId="1512" xr:uid="{982C8297-DFAA-4A12-B522-E29641913E4E}"/>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3 2 2" xfId="1713" xr:uid="{7EB0D595-CEDA-49C1-B36D-A1A4A705F090}"/>
    <cellStyle name="Millares 36 3 3" xfId="1078" xr:uid="{B34A3EB2-BC37-464B-AEF9-47C1AF650A68}"/>
    <cellStyle name="Millares 36 3 3 2" xfId="1990" xr:uid="{33DEEDDF-1CEC-4FB1-AEA2-7511BEEBBA81}"/>
    <cellStyle name="Millares 36 3 4" xfId="1446" xr:uid="{B5027BEF-CF72-40F5-8CAC-317A480B0E88}"/>
    <cellStyle name="Millares 36 4" xfId="374" xr:uid="{41F3DAF0-F0A9-4936-9238-D66DC0FFC98A}"/>
    <cellStyle name="Millares 36 4 2" xfId="1320" xr:uid="{B9B8A601-65C3-4BA9-B15C-147BFC248E4B}"/>
    <cellStyle name="Millares 36 5" xfId="648" xr:uid="{A8ED5CBA-BB2B-4272-8EB2-279F3E1DDCC9}"/>
    <cellStyle name="Millares 36 5 2" xfId="1588" xr:uid="{213CFC95-04D0-4B2A-8A6F-55676329208B}"/>
    <cellStyle name="Millares 36 6" xfId="961" xr:uid="{2C5CB7E4-F7B4-462D-9E9B-F70794A3C5F1}"/>
    <cellStyle name="Millares 36 6 2" xfId="1874" xr:uid="{96F8AF31-2644-4D47-8B96-9485032DFBD7}"/>
    <cellStyle name="Millares 36 7" xfId="1195" xr:uid="{E60C1BF0-6143-4708-BD65-F92142B2EA98}"/>
    <cellStyle name="Millares 37" xfId="563" xr:uid="{B51F933F-F732-40F7-BC0A-C07E45976FF9}"/>
    <cellStyle name="Millares 37 2" xfId="836" xr:uid="{A187CA49-4791-419F-B30C-0F75CE9498D8}"/>
    <cellStyle name="Millares 37 2 2" xfId="1776" xr:uid="{FFDBEBAC-D55F-4654-A3A2-FD0FABBCE0B6}"/>
    <cellStyle name="Millares 37 3" xfId="1509" xr:uid="{40CBA7D6-9BB7-4BB0-8A6B-EC31A60EC050}"/>
    <cellStyle name="Millares 38" xfId="562" xr:uid="{4A01AE78-CF56-43DD-95F8-BC3197B0DB6C}"/>
    <cellStyle name="Millares 38 2" xfId="835" xr:uid="{5022408D-DA63-40D9-94EC-44B71EC0A086}"/>
    <cellStyle name="Millares 38 2 2" xfId="1775" xr:uid="{CEF4AAE7-63B6-48D5-988B-1B686EB4B26C}"/>
    <cellStyle name="Millares 38 3" xfId="1508" xr:uid="{044E07D2-6A2C-46F2-A9AC-53731F155076}"/>
    <cellStyle name="Millares 39" xfId="532" xr:uid="{F5918239-7813-4267-81AB-34D41F8A99A4}"/>
    <cellStyle name="Millares 39 2" xfId="805" xr:uid="{DC5CD620-CD9E-4234-B1A6-67B2EE960FD5}"/>
    <cellStyle name="Millares 39 2 2" xfId="1745" xr:uid="{3EAB9B97-A33A-4A80-845F-86C2774D990C}"/>
    <cellStyle name="Millares 39 3" xfId="1478" xr:uid="{C09753F4-AB2D-43BB-83C2-CFAF6228A771}"/>
    <cellStyle name="Millares 4" xfId="106" xr:uid="{E5A3BE48-C039-430C-9CBB-13DD94BB8312}"/>
    <cellStyle name="Millares 4 2" xfId="296" xr:uid="{B2DD0C05-DA7D-4FA4-BF54-01404FEC9FEC}"/>
    <cellStyle name="Millares 4 2 2" xfId="899" xr:uid="{942C97E1-1268-4548-88C8-24AB06077B02}"/>
    <cellStyle name="Millares 4 3" xfId="864" xr:uid="{D2ED44C0-65D0-43F6-B8CD-1AACF34AE410}"/>
    <cellStyle name="Millares 4 5" xfId="182" xr:uid="{30A1B3ED-51E1-4C0F-92E8-9E3855DC365D}"/>
    <cellStyle name="Millares 40" xfId="565" xr:uid="{076F90C1-C6DE-4CA8-B92A-577686BEE3C1}"/>
    <cellStyle name="Millares 40 2" xfId="838" xr:uid="{DA710B6D-9062-4C53-BB33-36511B3DEAB5}"/>
    <cellStyle name="Millares 40 2 2" xfId="1778" xr:uid="{6F498F23-2996-4FAA-99A4-3665441085DD}"/>
    <cellStyle name="Millares 40 3" xfId="1511" xr:uid="{D0AC9866-6AAB-4036-87CE-6CD8CC59D06E}"/>
    <cellStyle name="Millares 41" xfId="501" xr:uid="{C2A730E3-5059-4273-BD58-554C3437687F}"/>
    <cellStyle name="Millares 41 2" xfId="774" xr:uid="{217FBC64-EC3E-4278-BAD3-DCB645347D13}"/>
    <cellStyle name="Millares 41 2 2" xfId="1714" xr:uid="{12914AE4-2136-47E7-B983-DE64223A1947}"/>
    <cellStyle name="Millares 41 3" xfId="1447" xr:uid="{225DD6CE-37E9-4875-9BCA-EDFB993DB4BC}"/>
    <cellStyle name="Millares 42" xfId="309" xr:uid="{99F3848A-ACD9-4089-8C97-02FE67CE1FCE}"/>
    <cellStyle name="Millares 42 2" xfId="1255" xr:uid="{D947B6E7-293C-41ED-8EEB-072258208D92}"/>
    <cellStyle name="Millares 43" xfId="425" xr:uid="{4E1763CB-86B8-4528-BCC7-A9C74CB486EB}"/>
    <cellStyle name="Millares 43 2" xfId="1371" xr:uid="{2C82C8D6-EBFF-44F4-BC09-C4255D0D13DA}"/>
    <cellStyle name="Millares 44" xfId="577" xr:uid="{FDD64DD8-A446-468D-B0A6-2F75AB08A857}"/>
    <cellStyle name="Millares 44 2" xfId="1517" xr:uid="{C355BBB2-4D42-4929-A71A-ADE4EAD758E6}"/>
    <cellStyle name="Millares 45" xfId="583" xr:uid="{0B95DC6D-6238-4F3E-9F1B-7C5AC461BBA6}"/>
    <cellStyle name="Millares 45 2" xfId="1523" xr:uid="{EB23B8CF-DCA0-4F70-9D9D-C4F6FB82AC57}"/>
    <cellStyle name="Millares 46" xfId="842" xr:uid="{04F53914-B681-4ED2-A5AB-A1CBE8185545}"/>
    <cellStyle name="Millares 46 2" xfId="1782" xr:uid="{83ACB5D7-04A0-4816-8EE7-8E73FFF00708}"/>
    <cellStyle name="Millares 47" xfId="840" xr:uid="{A173F456-2AB9-40EB-BA15-308B869B83C6}"/>
    <cellStyle name="Millares 47 2" xfId="1780" xr:uid="{7B2200AB-7A5F-4B31-B2FD-F419721319A5}"/>
    <cellStyle name="Millares 48" xfId="1130" xr:uid="{D26DA369-1CFF-4DCF-9A6D-09D3B20BBC52}"/>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1767" xr:uid="{B3B40D8E-1895-4BD1-B4A0-2CBBBCD15617}"/>
    <cellStyle name="Millares 5 2 2 3" xfId="1500" xr:uid="{B9A1E889-DEB3-40AB-9A01-C48C20ABE8FC}"/>
    <cellStyle name="Millares 5 2 3" xfId="426" xr:uid="{E7C12B23-C94C-453C-8BD6-0ADAE8CEBE58}"/>
    <cellStyle name="Millares 5 2 3 2" xfId="1372" xr:uid="{7A8F5729-8972-4B0C-9AAA-03C8BB1F0B05}"/>
    <cellStyle name="Millares 5 2 4" xfId="699" xr:uid="{9957EE9E-8030-4F89-A27F-ABC2B6848A8A}"/>
    <cellStyle name="Millares 5 2 4 2" xfId="1639" xr:uid="{A6FDC31F-73D6-445B-BF44-FBF417D381B4}"/>
    <cellStyle name="Millares 5 2 5" xfId="900" xr:uid="{2A0681AE-99D3-4993-977A-DEE6FA604E04}"/>
    <cellStyle name="Millares 5 2 6" xfId="1246" xr:uid="{665027AA-62F9-4849-AEA8-7ADB689FB199}"/>
    <cellStyle name="Millares 5 3" xfId="865" xr:uid="{01E8B783-F1A9-4CB7-8EE1-816527D58662}"/>
    <cellStyle name="Millares 6" xfId="103" xr:uid="{60D062B7-7193-420A-96AD-0DAB02B2FD99}"/>
    <cellStyle name="Millares 6 10" xfId="588" xr:uid="{36D5EC12-C8C5-439F-B3E6-6623B78DD61C}"/>
    <cellStyle name="Millares 6 10 2" xfId="1528" xr:uid="{BA488350-3D9E-4573-BFB3-222FC5D07A3B}"/>
    <cellStyle name="Millares 6 11" xfId="897" xr:uid="{9C92FFE0-7689-4B0C-9336-4C8B72B40812}"/>
    <cellStyle name="Millares 6 11 2" xfId="1813" xr:uid="{2F4377CD-14CF-4B69-ABC5-8ABA98664990}"/>
    <cellStyle name="Millares 6 12" xfId="1135" xr:uid="{7CB758F3-C61C-4245-93AE-C772221186E9}"/>
    <cellStyle name="Millares 6 2" xfId="99" xr:uid="{E1CF9E30-A2D1-4110-BF8D-DCDF3510AADC}"/>
    <cellStyle name="Millares 6 2 10" xfId="894" xr:uid="{A898104A-EA41-4FB1-91E4-9352B9145D77}"/>
    <cellStyle name="Millares 6 2 10 2" xfId="1811" xr:uid="{64C4CC55-683D-407E-94BC-D605D1A0FD12}"/>
    <cellStyle name="Millares 6 2 11" xfId="1133" xr:uid="{526380B1-9A0A-4C23-8779-52DB3E6711FF}"/>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2 2 2" xfId="1705" xr:uid="{5A1A4A3F-88D6-4784-B661-A443068CD7D9}"/>
    <cellStyle name="Millares 6 2 2 2 2 3" xfId="1070" xr:uid="{41A35A2A-B0DA-42B9-96A1-AD2652A3F35C}"/>
    <cellStyle name="Millares 6 2 2 2 2 3 2" xfId="1982" xr:uid="{067CED70-4C0C-472D-9D5F-B78A1EAC5032}"/>
    <cellStyle name="Millares 6 2 2 2 2 4" xfId="1438" xr:uid="{6BB944F9-FC06-4740-A18F-41E701D92657}"/>
    <cellStyle name="Millares 6 2 2 2 3" xfId="366" xr:uid="{7EC39CBD-811C-491A-94D9-EF24AB3F0273}"/>
    <cellStyle name="Millares 6 2 2 2 3 2" xfId="1312" xr:uid="{5A634713-5CAD-4571-984D-ED950B3E38D2}"/>
    <cellStyle name="Millares 6 2 2 2 4" xfId="640" xr:uid="{1B3A9710-1CA0-4712-BD16-852E41BF911C}"/>
    <cellStyle name="Millares 6 2 2 2 4 2" xfId="1580" xr:uid="{B3157B06-0EB4-41D8-803C-7D7CBC8A7910}"/>
    <cellStyle name="Millares 6 2 2 2 5" xfId="953" xr:uid="{9FB92B93-ECD6-40CC-8F5B-78CF450E61C8}"/>
    <cellStyle name="Millares 6 2 2 2 5 2" xfId="1866" xr:uid="{EDE929DA-BB4E-45AC-BDE9-82F3416ADCD6}"/>
    <cellStyle name="Millares 6 2 2 2 6" xfId="1187" xr:uid="{44EAD4C7-C528-4ABC-81CA-F63B6CE926B4}"/>
    <cellStyle name="Millares 6 2 2 3" xfId="455" xr:uid="{A6CB9AE0-7E44-4878-8AED-757CE2EFA6BD}"/>
    <cellStyle name="Millares 6 2 2 3 2" xfId="728" xr:uid="{4EDD2EF6-4671-46FB-AB8D-86AD43549E54}"/>
    <cellStyle name="Millares 6 2 2 3 2 2" xfId="1668" xr:uid="{EC03A9AE-1E85-4412-A6EF-737014B2EDC8}"/>
    <cellStyle name="Millares 6 2 2 3 3" xfId="1033" xr:uid="{B8B5A2FC-9903-47F0-8B17-9F494E9190C2}"/>
    <cellStyle name="Millares 6 2 2 3 3 2" xfId="1945" xr:uid="{2318BF39-EBE2-493B-AB75-A2FC857C0134}"/>
    <cellStyle name="Millares 6 2 2 3 4" xfId="1401" xr:uid="{4BC34043-4A54-4ED3-97FB-DC71EDD9B210}"/>
    <cellStyle name="Millares 6 2 2 4" xfId="329" xr:uid="{FA107C00-65A9-4FFD-936F-CEFD9577CAC4}"/>
    <cellStyle name="Millares 6 2 2 4 2" xfId="1275" xr:uid="{EA20EFC2-CA09-478C-BE65-6D9C6A94AE08}"/>
    <cellStyle name="Millares 6 2 2 5" xfId="603" xr:uid="{A07F4FE6-16B4-4A04-81A6-A46C9E12E93B}"/>
    <cellStyle name="Millares 6 2 2 5 2" xfId="1543" xr:uid="{DD6F17F3-1459-439C-AC7F-C8696023FEBA}"/>
    <cellStyle name="Millares 6 2 2 6" xfId="916" xr:uid="{E3AC3EC3-D1E1-4A34-A4DD-AE92D8715533}"/>
    <cellStyle name="Millares 6 2 2 6 2" xfId="1829" xr:uid="{22FABCF5-37B1-4EAF-8E48-BE6F829DB2C3}"/>
    <cellStyle name="Millares 6 2 2 7" xfId="1150" xr:uid="{F1801BA2-F4B4-4CA9-881B-4806F5A20A65}"/>
    <cellStyle name="Millares 6 2 3" xfId="152" xr:uid="{30DC8134-9A64-4160-8D86-530A7ADB1488}"/>
    <cellStyle name="Millares 6 2 3 2" xfId="474" xr:uid="{4F49E29E-01BA-403D-96FB-4B2C1E98A1ED}"/>
    <cellStyle name="Millares 6 2 3 2 2" xfId="747" xr:uid="{1EF61EED-3866-4046-8C8A-F2D6BD6542FB}"/>
    <cellStyle name="Millares 6 2 3 2 2 2" xfId="1687" xr:uid="{2CEF022D-B2D7-468E-9FFB-0F3A4DC333A5}"/>
    <cellStyle name="Millares 6 2 3 2 3" xfId="1052" xr:uid="{C159EAA5-CF2C-448D-8FCD-0565EFAA85CD}"/>
    <cellStyle name="Millares 6 2 3 2 3 2" xfId="1964" xr:uid="{EA174EE5-A1D6-42B5-9CA3-113DD473E876}"/>
    <cellStyle name="Millares 6 2 3 2 4" xfId="1420" xr:uid="{BDB12BC0-0C11-43FF-8BF4-E2F8F4B87E19}"/>
    <cellStyle name="Millares 6 2 3 3" xfId="348" xr:uid="{89C96E10-3FDD-426B-B44E-9B6396EC11C8}"/>
    <cellStyle name="Millares 6 2 3 3 2" xfId="1294" xr:uid="{28BB32B1-7A88-4A76-9FAF-D420BBE3C2A2}"/>
    <cellStyle name="Millares 6 2 3 4" xfId="622" xr:uid="{CCD4BD04-B4B5-4B7B-9091-B3E12D245A03}"/>
    <cellStyle name="Millares 6 2 3 4 2" xfId="1562" xr:uid="{B56B3379-9919-4C8B-B0D0-AD9AF30EA589}"/>
    <cellStyle name="Millares 6 2 3 5" xfId="935" xr:uid="{30EF68AA-ED91-4E10-AEF6-2F3AE6ED4017}"/>
    <cellStyle name="Millares 6 2 3 5 2" xfId="1848" xr:uid="{3AE7C536-C115-4E4C-9AD6-E6742F2EE105}"/>
    <cellStyle name="Millares 6 2 3 6" xfId="1169" xr:uid="{C3156B33-DA60-431E-9012-3A32E157051C}"/>
    <cellStyle name="Millares 6 2 4" xfId="211" xr:uid="{80B01054-1448-49FD-912F-E8BABA70C1AC}"/>
    <cellStyle name="Millares 6 2 4 2" xfId="516" xr:uid="{42B367C4-BA2C-4156-AD16-01BCCDD6D461}"/>
    <cellStyle name="Millares 6 2 4 2 2" xfId="789" xr:uid="{DD13B2D4-5F10-4E9C-A8F6-6C73945E388E}"/>
    <cellStyle name="Millares 6 2 4 2 2 2" xfId="1729" xr:uid="{092166A6-5D43-4608-857F-0ABF99277E52}"/>
    <cellStyle name="Millares 6 2 4 2 3" xfId="1093" xr:uid="{08BBDDF5-9FE3-475A-AD07-6BD95D1B363A}"/>
    <cellStyle name="Millares 6 2 4 2 3 2" xfId="2005" xr:uid="{2896F4A0-D33C-4B67-A55F-F72DB2CC5BEC}"/>
    <cellStyle name="Millares 6 2 4 2 4" xfId="1462" xr:uid="{74E84742-A4BA-4693-9FB7-8210E126BB07}"/>
    <cellStyle name="Millares 6 2 4 3" xfId="389" xr:uid="{739ED612-CC8E-4263-838F-F9BD9C1F1CC0}"/>
    <cellStyle name="Millares 6 2 4 3 2" xfId="1335" xr:uid="{475B259A-CC74-4194-AE3A-21847590A9D7}"/>
    <cellStyle name="Millares 6 2 4 4" xfId="663" xr:uid="{59CB6E53-6981-48A2-B1CF-30A19D268F6A}"/>
    <cellStyle name="Millares 6 2 4 4 2" xfId="1603" xr:uid="{CF697A4D-FF4B-44A2-8D56-8EB09CEB4A11}"/>
    <cellStyle name="Millares 6 2 4 5" xfId="977" xr:uid="{C83DF845-05A7-4220-9AE0-87188E07268D}"/>
    <cellStyle name="Millares 6 2 4 5 2" xfId="1889" xr:uid="{C2CC5FAB-A6DF-4BB4-950F-9C748EE834C3}"/>
    <cellStyle name="Millares 6 2 4 6" xfId="1210" xr:uid="{8A74D663-B343-45F6-B6D5-A5E1E62B001A}"/>
    <cellStyle name="Millares 6 2 5" xfId="222" xr:uid="{ADB365D6-93FF-484E-9B6E-C5FE136411D4}"/>
    <cellStyle name="Millares 6 2 5 2" xfId="527" xr:uid="{8B22F239-1D03-4A78-8DB0-40004F160744}"/>
    <cellStyle name="Millares 6 2 5 2 2" xfId="800" xr:uid="{ABFFDEA6-9FC8-4B1B-AD5C-2E952AE8E519}"/>
    <cellStyle name="Millares 6 2 5 2 2 2" xfId="1740" xr:uid="{1655CC0A-22CF-4F7C-BD7B-06F00825F00B}"/>
    <cellStyle name="Millares 6 2 5 2 3" xfId="1104" xr:uid="{560FCDCC-2B42-4674-BEAF-287F063327CC}"/>
    <cellStyle name="Millares 6 2 5 2 3 2" xfId="2016" xr:uid="{0523C55A-017D-4688-B347-E9C0D936FF7B}"/>
    <cellStyle name="Millares 6 2 5 2 4" xfId="1473" xr:uid="{B0DC35EA-FE69-4D39-8874-0CC77CD3483B}"/>
    <cellStyle name="Millares 6 2 5 3" xfId="400" xr:uid="{3201F17F-B3DF-4D53-AC99-A287B9FDE7DB}"/>
    <cellStyle name="Millares 6 2 5 3 2" xfId="1346" xr:uid="{FFC72B89-7F83-432D-A40E-ACCC3726893A}"/>
    <cellStyle name="Millares 6 2 5 4" xfId="674" xr:uid="{8C76DBE6-74B5-4412-B628-928AA71E6C12}"/>
    <cellStyle name="Millares 6 2 5 4 2" xfId="1614" xr:uid="{EDB56706-B60D-4FD9-8491-A9F258B66F3C}"/>
    <cellStyle name="Millares 6 2 5 5" xfId="988" xr:uid="{87097175-8BEA-4325-8CCF-E8D0C241E836}"/>
    <cellStyle name="Millares 6 2 5 5 2" xfId="1900" xr:uid="{2285548C-514B-44D6-BBCA-2B8EDAD6FF59}"/>
    <cellStyle name="Millares 6 2 5 6" xfId="1221" xr:uid="{E2F47845-C564-47F2-9BB3-4FFD281B5652}"/>
    <cellStyle name="Millares 6 2 6" xfId="246" xr:uid="{FC874EB4-9503-4783-B5DB-62368C3DF1B1}"/>
    <cellStyle name="Millares 6 2 6 2" xfId="547" xr:uid="{9F84B8BF-55A4-4605-BD3E-AE71E4C89E9B}"/>
    <cellStyle name="Millares 6 2 6 2 2" xfId="820" xr:uid="{92AEF7A3-BBC2-4E3A-AF3D-AED51C88DBFD}"/>
    <cellStyle name="Millares 6 2 6 2 2 2" xfId="1760" xr:uid="{31F672C7-E929-4A01-B7DD-BC51E02FC8B0}"/>
    <cellStyle name="Millares 6 2 6 2 3" xfId="1123" xr:uid="{94853C16-F23E-41D9-9802-B0F9C37BAC97}"/>
    <cellStyle name="Millares 6 2 6 2 3 2" xfId="2035" xr:uid="{6D7261D2-3E69-4556-BD36-962699EAA231}"/>
    <cellStyle name="Millares 6 2 6 2 4" xfId="1493" xr:uid="{3DF26807-6A16-453E-AABC-96F4F6BC3BCE}"/>
    <cellStyle name="Millares 6 2 6 3" xfId="419" xr:uid="{E688CC0F-953E-4E16-8E39-5EF7730F2F3A}"/>
    <cellStyle name="Millares 6 2 6 3 2" xfId="1365" xr:uid="{07EC5DAE-1EFF-414E-BCE7-DFA7918F056A}"/>
    <cellStyle name="Millares 6 2 6 4" xfId="693" xr:uid="{79F2C061-4138-4A69-83D8-2628BD67032F}"/>
    <cellStyle name="Millares 6 2 6 4 2" xfId="1633" xr:uid="{CC78FE50-6DC1-40E5-89AD-CB54FFC2DC53}"/>
    <cellStyle name="Millares 6 2 6 5" xfId="1007" xr:uid="{DB94FAA8-A01A-4308-94B6-6AFC4071F1DC}"/>
    <cellStyle name="Millares 6 2 6 5 2" xfId="1919" xr:uid="{DF7253B0-2354-4231-9CD9-F223443E0A32}"/>
    <cellStyle name="Millares 6 2 6 6" xfId="1240" xr:uid="{69FC66BC-8D22-49DA-8BCE-1EBE5F1DB586}"/>
    <cellStyle name="Millares 6 2 7" xfId="438" xr:uid="{2CF68D58-396E-4C0E-98CE-5A4EA9D28ADE}"/>
    <cellStyle name="Millares 6 2 7 2" xfId="711" xr:uid="{4F27BBB5-3A6F-4543-B82C-19ADE66A0659}"/>
    <cellStyle name="Millares 6 2 7 2 2" xfId="1651" xr:uid="{CC6CCDC8-4157-427A-A16F-D4F5EE6F2D9D}"/>
    <cellStyle name="Millares 6 2 7 3" xfId="1016" xr:uid="{C0C0AB13-48C2-4CA8-B734-E5DAC22F6817}"/>
    <cellStyle name="Millares 6 2 7 3 2" xfId="1928" xr:uid="{B2D57C4A-6B19-422F-8945-F1A297922624}"/>
    <cellStyle name="Millares 6 2 7 4" xfId="1384" xr:uid="{8C8AD352-4600-437E-BFE7-F9CF0D722936}"/>
    <cellStyle name="Millares 6 2 8" xfId="312" xr:uid="{968BB318-EFB7-44A0-A7B9-7088D0403ED3}"/>
    <cellStyle name="Millares 6 2 8 2" xfId="1258" xr:uid="{F4CDDB7D-2081-45D6-835C-CB491B0301F7}"/>
    <cellStyle name="Millares 6 2 9" xfId="586" xr:uid="{7BED68DC-A315-4675-A896-D301FD329075}"/>
    <cellStyle name="Millares 6 2 9 2" xfId="1526" xr:uid="{D3B3F22C-C328-435C-A730-7546BDAE5CBF}"/>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2 2 2" xfId="1707" xr:uid="{875AB9BD-E678-4653-8A48-07522932F16E}"/>
    <cellStyle name="Millares 6 3 2 2 3" xfId="1072" xr:uid="{804839B1-56AD-4DD3-B730-DF8A21844FE0}"/>
    <cellStyle name="Millares 6 3 2 2 3 2" xfId="1984" xr:uid="{D0A7623C-6FA2-4E55-B5C1-E6C03330FE21}"/>
    <cellStyle name="Millares 6 3 2 2 4" xfId="1440" xr:uid="{8E7672CA-E91C-4E7C-9936-F33DA68F3335}"/>
    <cellStyle name="Millares 6 3 2 3" xfId="368" xr:uid="{53241B73-F125-4F14-B819-6CA715DA664B}"/>
    <cellStyle name="Millares 6 3 2 3 2" xfId="1314" xr:uid="{7EB0C7B1-C05F-46B2-90AA-A1F9AD62E58B}"/>
    <cellStyle name="Millares 6 3 2 4" xfId="642" xr:uid="{174EDA64-522A-4DAF-8456-A6AE7825B4C4}"/>
    <cellStyle name="Millares 6 3 2 4 2" xfId="1582" xr:uid="{047998F7-0908-4B6F-859A-1BC79C47C322}"/>
    <cellStyle name="Millares 6 3 2 5" xfId="955" xr:uid="{927D66B7-108B-4426-ADCF-065F469DD4D6}"/>
    <cellStyle name="Millares 6 3 2 5 2" xfId="1868" xr:uid="{C91BBC18-A206-4001-91DF-81225887FE8A}"/>
    <cellStyle name="Millares 6 3 2 6" xfId="1189" xr:uid="{C1BC669D-2DCE-4374-803E-8A7DDB0D537F}"/>
    <cellStyle name="Millares 6 3 3" xfId="457" xr:uid="{EE9EB699-A618-446C-9ECD-36DA0E5BAA69}"/>
    <cellStyle name="Millares 6 3 3 2" xfId="730" xr:uid="{8240EB71-6E2A-4E2F-834C-01E3DD904BEB}"/>
    <cellStyle name="Millares 6 3 3 2 2" xfId="1670" xr:uid="{05508271-2F4A-4C2C-9183-840BEA38CAC5}"/>
    <cellStyle name="Millares 6 3 3 3" xfId="1035" xr:uid="{8CEFCF50-5D25-4882-ACF4-4A4564B099A7}"/>
    <cellStyle name="Millares 6 3 3 3 2" xfId="1947" xr:uid="{9066D0AB-3E0C-4E37-9305-484CAF6A2E85}"/>
    <cellStyle name="Millares 6 3 3 4" xfId="1403" xr:uid="{D72DE964-F383-4D23-A4CC-4F4F767A28DA}"/>
    <cellStyle name="Millares 6 3 4" xfId="331" xr:uid="{DD26ACE1-F519-4C57-B66C-2471444E3447}"/>
    <cellStyle name="Millares 6 3 4 2" xfId="1277" xr:uid="{2C03A3D6-F4D3-472C-94DD-41462D6A6C99}"/>
    <cellStyle name="Millares 6 3 5" xfId="605" xr:uid="{CF69D602-16FE-4777-BC29-E2C8469C6C3C}"/>
    <cellStyle name="Millares 6 3 5 2" xfId="1545" xr:uid="{3AC2D22B-BFE3-404E-9780-822568C35A97}"/>
    <cellStyle name="Millares 6 3 6" xfId="918" xr:uid="{376AF3E4-1F82-4F75-B3EF-5D1755891801}"/>
    <cellStyle name="Millares 6 3 6 2" xfId="1831" xr:uid="{EAE48938-E9D9-49DA-BB2E-712BC37D0E06}"/>
    <cellStyle name="Millares 6 3 7" xfId="1152" xr:uid="{F7E7719B-856C-4910-A72D-DF38F065EE0F}"/>
    <cellStyle name="Millares 6 4" xfId="154" xr:uid="{F42B2A21-9AC1-4FD9-82BB-055E4A7DF9A0}"/>
    <cellStyle name="Millares 6 4 2" xfId="476" xr:uid="{BFD6C8C7-EC53-43CC-B52D-66BA2AB7AB7C}"/>
    <cellStyle name="Millares 6 4 2 2" xfId="749" xr:uid="{797DB202-89AD-423B-9B58-BE305398B231}"/>
    <cellStyle name="Millares 6 4 2 2 2" xfId="1689" xr:uid="{DA710FA9-8069-43DD-93ED-17A35CEF7E96}"/>
    <cellStyle name="Millares 6 4 2 3" xfId="1054" xr:uid="{1344D0F3-4F79-484D-B283-2742E9C1979C}"/>
    <cellStyle name="Millares 6 4 2 3 2" xfId="1966" xr:uid="{24A3A8E8-C0A0-4BED-928B-93F2375E747B}"/>
    <cellStyle name="Millares 6 4 2 4" xfId="1422" xr:uid="{1B0E068D-F58E-4A2C-8F26-81725F1B5CED}"/>
    <cellStyle name="Millares 6 4 3" xfId="350" xr:uid="{1D1457B1-0138-49D5-B412-C6F1DBC8140E}"/>
    <cellStyle name="Millares 6 4 3 2" xfId="1296" xr:uid="{DF717660-CD72-4EFC-8799-888827EE9DC7}"/>
    <cellStyle name="Millares 6 4 4" xfId="624" xr:uid="{4BC307AD-617F-4684-84B4-EA2439278826}"/>
    <cellStyle name="Millares 6 4 4 2" xfId="1564" xr:uid="{3518A765-024E-4254-95FA-B30325A3B1AC}"/>
    <cellStyle name="Millares 6 4 5" xfId="937" xr:uid="{79A5CD0B-95DA-413F-BCEF-4C7722C87CBA}"/>
    <cellStyle name="Millares 6 4 5 2" xfId="1850" xr:uid="{FD3B829A-32DE-4135-9E9C-7C086A179F75}"/>
    <cellStyle name="Millares 6 4 6" xfId="1171" xr:uid="{B5BB9E77-E345-492A-B2D9-FBCE931E1718}"/>
    <cellStyle name="Millares 6 5" xfId="213" xr:uid="{CA8BA978-F36B-40C1-A8DB-EBC52097274A}"/>
    <cellStyle name="Millares 6 5 2" xfId="518" xr:uid="{A898CE82-AC64-48E3-BF5E-D80FE6CC5430}"/>
    <cellStyle name="Millares 6 5 2 2" xfId="791" xr:uid="{0B2E6FFA-4EAE-4F4A-8647-54D0B103AA04}"/>
    <cellStyle name="Millares 6 5 2 2 2" xfId="1731" xr:uid="{D7798E92-9A42-4E8A-9F74-243A04136B83}"/>
    <cellStyle name="Millares 6 5 2 3" xfId="1095" xr:uid="{57670939-AE8B-454D-B728-3E33164D2F79}"/>
    <cellStyle name="Millares 6 5 2 3 2" xfId="2007" xr:uid="{06EAF73C-3A58-428D-B809-44B02076E991}"/>
    <cellStyle name="Millares 6 5 2 4" xfId="1464" xr:uid="{2D4090C3-FCC8-4F9C-A0E9-E4AF65E520D9}"/>
    <cellStyle name="Millares 6 5 3" xfId="391" xr:uid="{EC6387E2-483E-4005-B955-4C710F1D1C80}"/>
    <cellStyle name="Millares 6 5 3 2" xfId="1337" xr:uid="{A564F999-6F8A-4198-9CC6-EB7677A13208}"/>
    <cellStyle name="Millares 6 5 4" xfId="665" xr:uid="{2C0776D2-0C29-4305-9F7C-7B9401F98509}"/>
    <cellStyle name="Millares 6 5 4 2" xfId="1605" xr:uid="{315E7EDF-4C0D-42FD-A488-A53B7E817DDE}"/>
    <cellStyle name="Millares 6 5 5" xfId="979" xr:uid="{C64EDE70-E652-4202-BF12-EAB83DB83F45}"/>
    <cellStyle name="Millares 6 5 5 2" xfId="1891" xr:uid="{639D6761-7953-45E0-A772-0BDE606ED0C7}"/>
    <cellStyle name="Millares 6 5 6" xfId="1212" xr:uid="{C75A2520-1748-46C0-BB0B-FED2CB9B3EF9}"/>
    <cellStyle name="Millares 6 6" xfId="224" xr:uid="{6403DA89-F4B0-41F7-9FE5-B71E5F8F1798}"/>
    <cellStyle name="Millares 6 6 2" xfId="529" xr:uid="{70C8DDB4-72B3-4B8C-A69C-E9D7EDF2F678}"/>
    <cellStyle name="Millares 6 6 2 2" xfId="802" xr:uid="{63D44C76-7B78-4394-8394-86E9BD72D6D1}"/>
    <cellStyle name="Millares 6 6 2 2 2" xfId="1742" xr:uid="{037D32A2-7F88-480E-B43A-4CE568D9BA1E}"/>
    <cellStyle name="Millares 6 6 2 3" xfId="1106" xr:uid="{4D3B0BF7-F4D0-4965-95FD-F7E0133334A1}"/>
    <cellStyle name="Millares 6 6 2 3 2" xfId="2018" xr:uid="{5B0A8D05-4DAF-4BA2-B6E4-F51A679C6C4D}"/>
    <cellStyle name="Millares 6 6 2 4" xfId="1475" xr:uid="{12C02A6D-CF27-4499-AF13-34E72AE31EC7}"/>
    <cellStyle name="Millares 6 6 3" xfId="402" xr:uid="{6DFEB2D0-011E-4BD3-9CF6-9D523CDB57D1}"/>
    <cellStyle name="Millares 6 6 3 2" xfId="1348" xr:uid="{04177EB2-9172-423F-8421-E72A7E0E6F2D}"/>
    <cellStyle name="Millares 6 6 4" xfId="676" xr:uid="{AA9FAD8A-2601-4A15-89AE-7B2179FD4A83}"/>
    <cellStyle name="Millares 6 6 4 2" xfId="1616" xr:uid="{1C493347-97CB-4FB9-AB8F-3E1070AE9DA8}"/>
    <cellStyle name="Millares 6 6 5" xfId="990" xr:uid="{D7EAD673-D73C-47AD-A865-5961F4FD906A}"/>
    <cellStyle name="Millares 6 6 5 2" xfId="1902" xr:uid="{03D6554E-454E-4096-A73D-A1E136B93D52}"/>
    <cellStyle name="Millares 6 6 6" xfId="1223" xr:uid="{7A699066-A1B6-48C2-96A2-83D7BE0153B3}"/>
    <cellStyle name="Millares 6 7" xfId="248" xr:uid="{941F1949-36F3-49B8-9B5D-0924109F667D}"/>
    <cellStyle name="Millares 6 7 2" xfId="549" xr:uid="{BFFF0C8F-C236-4105-92E1-4E6492B87EB2}"/>
    <cellStyle name="Millares 6 7 2 2" xfId="822" xr:uid="{E304B999-262D-4DFE-ABDB-45A5F186CE98}"/>
    <cellStyle name="Millares 6 7 2 2 2" xfId="1762" xr:uid="{3C7462C2-A6D9-44E9-B6F6-72A9BBF175B0}"/>
    <cellStyle name="Millares 6 7 2 3" xfId="1125" xr:uid="{A6CCE5D1-8C92-4C6C-9F8F-09AF98F48BEA}"/>
    <cellStyle name="Millares 6 7 2 3 2" xfId="2037" xr:uid="{7A71EBF5-46C7-437E-BC9A-A3B04CFD4C01}"/>
    <cellStyle name="Millares 6 7 2 4" xfId="1495" xr:uid="{0508F54F-D936-4072-A1F3-EF7B7D7609DE}"/>
    <cellStyle name="Millares 6 7 3" xfId="421" xr:uid="{C8E898F1-FC95-4622-8D22-93E0868CCD92}"/>
    <cellStyle name="Millares 6 7 3 2" xfId="1367" xr:uid="{7326F11E-07CA-464F-9617-627075BDDF82}"/>
    <cellStyle name="Millares 6 7 4" xfId="695" xr:uid="{176E3AFC-8AD4-41F0-89EE-6C639FF8F31E}"/>
    <cellStyle name="Millares 6 7 4 2" xfId="1635" xr:uid="{473E992C-8658-4C5A-9B4D-22511427CB8D}"/>
    <cellStyle name="Millares 6 7 5" xfId="1009" xr:uid="{C12B0D18-899E-456B-93DA-DC81AB368A78}"/>
    <cellStyle name="Millares 6 7 5 2" xfId="1921" xr:uid="{618D4ECC-4B3E-42A9-BF46-DC0507567498}"/>
    <cellStyle name="Millares 6 7 6" xfId="1242" xr:uid="{37845775-0CD1-4889-AA3A-287EF5F59D9B}"/>
    <cellStyle name="Millares 6 8" xfId="440" xr:uid="{18535962-9CF6-4B32-A8EA-F553E9D167DD}"/>
    <cellStyle name="Millares 6 8 2" xfId="713" xr:uid="{04CB5F7E-58F5-45AF-92FC-533CC2A3E23F}"/>
    <cellStyle name="Millares 6 8 2 2" xfId="1653" xr:uid="{80520CC3-921C-4C7D-ABDB-9BCBCC01374E}"/>
    <cellStyle name="Millares 6 8 3" xfId="1018" xr:uid="{AA30F6A2-88D1-4A48-A794-D6554ED6FAA8}"/>
    <cellStyle name="Millares 6 8 3 2" xfId="1930" xr:uid="{EA4CC2B7-E20C-454B-AFF3-536307219E39}"/>
    <cellStyle name="Millares 6 8 4" xfId="1386" xr:uid="{396C721E-393D-4A8E-842C-C73353BCD5C6}"/>
    <cellStyle name="Millares 6 9" xfId="314" xr:uid="{D8961383-EA0A-4871-8EF2-3F325AAD1C23}"/>
    <cellStyle name="Millares 6 9 2" xfId="1260" xr:uid="{155E48F4-DFC3-4020-91F4-1A402252D347}"/>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2 2 2" xfId="1703" xr:uid="{9F1612AA-08B8-4597-9FA2-FC16939EE86C}"/>
    <cellStyle name="Millares 656 2 2 2 3" xfId="1068" xr:uid="{B9E66531-0046-44CB-9465-721D533362D4}"/>
    <cellStyle name="Millares 656 2 2 2 3 2" xfId="1980" xr:uid="{3BA3FF83-9FE3-4AB5-A118-CBFD642D7976}"/>
    <cellStyle name="Millares 656 2 2 2 4" xfId="1436" xr:uid="{DE957BBA-449C-4588-9D06-F5FE618A0634}"/>
    <cellStyle name="Millares 656 2 2 3" xfId="364" xr:uid="{2FDEB2A0-FB1A-4704-BC36-D7518F7113CB}"/>
    <cellStyle name="Millares 656 2 2 3 2" xfId="1310" xr:uid="{9553930D-0DFE-43FA-A2C2-EF071C7EE6AB}"/>
    <cellStyle name="Millares 656 2 2 4" xfId="638" xr:uid="{6BA9A230-E066-4913-A51C-9F568BF7F07A}"/>
    <cellStyle name="Millares 656 2 2 4 2" xfId="1578" xr:uid="{34B467D1-AA13-4FCF-BEA4-0D9E433AEC10}"/>
    <cellStyle name="Millares 656 2 2 5" xfId="951" xr:uid="{16D1BB23-4800-49EC-90C6-2ACA10D2681B}"/>
    <cellStyle name="Millares 656 2 2 5 2" xfId="1864" xr:uid="{50965A86-9B5C-4F9E-872B-1D17074976A4}"/>
    <cellStyle name="Millares 656 2 2 6" xfId="1185" xr:uid="{BE54E5FD-D1DE-4D64-9EFB-489800A31A9F}"/>
    <cellStyle name="Millares 656 2 3" xfId="453" xr:uid="{604E727E-CAAB-40D6-ADCA-FDFEDB198499}"/>
    <cellStyle name="Millares 656 2 3 2" xfId="726" xr:uid="{F86EA3BE-EA6C-477A-A7F1-06C1335B56DE}"/>
    <cellStyle name="Millares 656 2 3 2 2" xfId="1666" xr:uid="{4C4DE92E-2FFB-4478-A080-73F651065A09}"/>
    <cellStyle name="Millares 656 2 3 3" xfId="1031" xr:uid="{4AF19B42-058E-4E8E-A244-917467501160}"/>
    <cellStyle name="Millares 656 2 3 3 2" xfId="1943" xr:uid="{28733B9D-6D72-4908-A041-815BD4A422F0}"/>
    <cellStyle name="Millares 656 2 3 4" xfId="1399" xr:uid="{A1AAAF6E-D735-490F-B9C2-9C6FF79E9EEC}"/>
    <cellStyle name="Millares 656 2 4" xfId="327" xr:uid="{5CB04CF1-C1DA-413D-9DDB-EF1538569580}"/>
    <cellStyle name="Millares 656 2 4 2" xfId="1273" xr:uid="{8456C686-6B4F-461A-A9FA-2BA372ED2683}"/>
    <cellStyle name="Millares 656 2 5" xfId="601" xr:uid="{1C0BD4EA-C35C-4DF2-8761-5932D141803A}"/>
    <cellStyle name="Millares 656 2 5 2" xfId="1541" xr:uid="{06EA89BB-49DE-42CA-AFB5-4CD466DB6CBD}"/>
    <cellStyle name="Millares 656 2 6" xfId="914" xr:uid="{1CBFEA51-9C44-470F-8A4D-E0AC593AB5DB}"/>
    <cellStyle name="Millares 656 2 6 2" xfId="1827" xr:uid="{D8431724-5A79-4B75-BCCA-A7B69BF19DC6}"/>
    <cellStyle name="Millares 656 2 7" xfId="1148" xr:uid="{F28AED73-051F-4FBA-ABC5-A8235DB01C88}"/>
    <cellStyle name="Millares 656 3" xfId="150" xr:uid="{E51D768A-FC55-4702-BC87-E109C24C6D6F}"/>
    <cellStyle name="Millares 656 3 2" xfId="472" xr:uid="{2BF9C28A-6B50-4CC1-94FA-5A79C328FA3B}"/>
    <cellStyle name="Millares 656 3 2 2" xfId="745" xr:uid="{2E45BDEE-8097-496A-B628-C0AFBB5E81D4}"/>
    <cellStyle name="Millares 656 3 2 2 2" xfId="1685" xr:uid="{0241F328-444B-4D0E-86FD-34BD76DC9C1A}"/>
    <cellStyle name="Millares 656 3 2 3" xfId="1050" xr:uid="{33B4507E-EC97-471F-B30E-4670802E1B33}"/>
    <cellStyle name="Millares 656 3 2 3 2" xfId="1962" xr:uid="{C5BEB047-85D6-41F3-A85B-2C2B15EF20BE}"/>
    <cellStyle name="Millares 656 3 2 4" xfId="1418" xr:uid="{6C8D9650-E4EC-4924-B724-A0A82ED9DC0C}"/>
    <cellStyle name="Millares 656 3 3" xfId="346" xr:uid="{AE75ACDF-B280-4ED6-BB90-3010E6FFA668}"/>
    <cellStyle name="Millares 656 3 3 2" xfId="1292" xr:uid="{E0D38E86-2C6F-4AA7-B181-9D66078B8471}"/>
    <cellStyle name="Millares 656 3 4" xfId="620" xr:uid="{58696B0C-F906-4917-803F-0CADE05BD5E4}"/>
    <cellStyle name="Millares 656 3 4 2" xfId="1560" xr:uid="{C0509297-14EE-42A9-BDBA-32EE7F357831}"/>
    <cellStyle name="Millares 656 3 5" xfId="933" xr:uid="{A222F9EE-E9AA-4CB2-879E-E3199A182DF7}"/>
    <cellStyle name="Millares 656 3 5 2" xfId="1846" xr:uid="{33D20FFE-5401-47EA-9E7E-28BD7A88B5A9}"/>
    <cellStyle name="Millares 656 3 6" xfId="1167" xr:uid="{FAA33EC8-9880-42ED-83FD-D7E4F723377C}"/>
    <cellStyle name="Millares 656 4" xfId="209" xr:uid="{D234069F-4686-4539-A6E3-09538E937313}"/>
    <cellStyle name="Millares 656 4 2" xfId="514" xr:uid="{4EF44AB4-759A-4EC0-91A5-68CE34CBA69A}"/>
    <cellStyle name="Millares 656 4 2 2" xfId="787" xr:uid="{0EE53824-903E-4458-BC0A-90145453FDD8}"/>
    <cellStyle name="Millares 656 4 2 2 2" xfId="1727" xr:uid="{9A87BA96-DA6B-414D-80E5-224F7B044E1A}"/>
    <cellStyle name="Millares 656 4 2 3" xfId="1091" xr:uid="{0751B167-172A-4C88-A49C-E6272C80CE68}"/>
    <cellStyle name="Millares 656 4 2 3 2" xfId="2003" xr:uid="{9778A30A-06A5-4304-8FD7-D5C689C7F29A}"/>
    <cellStyle name="Millares 656 4 2 4" xfId="1460" xr:uid="{CAC27964-13A0-4D87-A7BC-602E98EC18E1}"/>
    <cellStyle name="Millares 656 4 3" xfId="387" xr:uid="{E8592D32-B989-4E7E-AB71-81D5BEB7B42B}"/>
    <cellStyle name="Millares 656 4 3 2" xfId="1333" xr:uid="{13C62ACB-656D-4F43-9209-E452A1BB2BD5}"/>
    <cellStyle name="Millares 656 4 4" xfId="661" xr:uid="{3730448B-D0D9-4712-8D57-4E77725A97A0}"/>
    <cellStyle name="Millares 656 4 4 2" xfId="1601" xr:uid="{D6C7364B-D6E7-4473-80DE-946AC19AC537}"/>
    <cellStyle name="Millares 656 4 5" xfId="975" xr:uid="{DBB3EED7-F628-43DF-A9D2-493CB948AB8F}"/>
    <cellStyle name="Millares 656 4 5 2" xfId="1887" xr:uid="{CA3E510D-C32A-45EE-ABF7-224B9B32779F}"/>
    <cellStyle name="Millares 656 4 6" xfId="1208" xr:uid="{D940B757-8EF4-4ECA-90C4-8B89C1B60B27}"/>
    <cellStyle name="Millares 656 5" xfId="244" xr:uid="{68AAA587-BD79-45FC-A6A3-2BA9DD87FACE}"/>
    <cellStyle name="Millares 656 5 2" xfId="545" xr:uid="{FCC2F5A6-301A-48D8-842D-9ECA32DCC4F3}"/>
    <cellStyle name="Millares 656 5 2 2" xfId="818" xr:uid="{C2627B10-D2E7-4E07-94B2-9B98C6714B8B}"/>
    <cellStyle name="Millares 656 5 2 2 2" xfId="1758" xr:uid="{0D2EA3AF-A1C0-4375-A1E7-91D5B0CCA09E}"/>
    <cellStyle name="Millares 656 5 2 3" xfId="1121" xr:uid="{6B89426F-1516-473F-BE46-67FAA8456128}"/>
    <cellStyle name="Millares 656 5 2 3 2" xfId="2033" xr:uid="{8E543AA8-6FAC-45C2-A75E-EE42DDF88FE9}"/>
    <cellStyle name="Millares 656 5 2 4" xfId="1491" xr:uid="{D659B5EF-D1E7-4B5C-AD01-45EF8134466A}"/>
    <cellStyle name="Millares 656 5 3" xfId="417" xr:uid="{DE7D88EE-A2D9-4FC4-85AA-5DA0ACFC71D7}"/>
    <cellStyle name="Millares 656 5 3 2" xfId="1363" xr:uid="{FA8EC280-80C7-4A4F-B2C7-394CAF53BB14}"/>
    <cellStyle name="Millares 656 5 4" xfId="691" xr:uid="{C17E90F1-58BB-4B87-B301-91D1E7985F9F}"/>
    <cellStyle name="Millares 656 5 4 2" xfId="1631" xr:uid="{D7253B35-CCAB-4780-9878-473EA3EF9364}"/>
    <cellStyle name="Millares 656 5 5" xfId="1005" xr:uid="{48DF2CE3-069E-4FE7-929D-267D048B0D3F}"/>
    <cellStyle name="Millares 656 5 5 2" xfId="1917" xr:uid="{E9B4D059-1681-4D3B-B3B8-4451BBD6DA28}"/>
    <cellStyle name="Millares 656 5 6" xfId="1238" xr:uid="{5C296BB2-C13B-4CA0-9EC7-6A513E55D8BE}"/>
    <cellStyle name="Millares 656 6" xfId="889" xr:uid="{61290906-89E0-4DC3-8F04-953C0755B07A}"/>
    <cellStyle name="Millares 656 6 2" xfId="1809" xr:uid="{2FC9754A-CB94-4F63-B810-54CA5731458F}"/>
    <cellStyle name="Millares 656 7" xfId="876" xr:uid="{2113CC8F-8CFD-4931-AE6A-AF7F285DFA24}"/>
    <cellStyle name="Millares 656 7 2" xfId="1797" xr:uid="{CB8866B9-AB53-449C-B344-DB3B1A4B8942}"/>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2 2 2" xfId="1700" xr:uid="{29686392-FD59-43F0-9BB7-D91C4FD9F733}"/>
    <cellStyle name="Millares 657 2 2 2 3" xfId="1065" xr:uid="{757C3FEF-70E6-4522-8AFC-C9C5CC744D87}"/>
    <cellStyle name="Millares 657 2 2 2 3 2" xfId="1977" xr:uid="{04ECFA76-3FC1-4F13-9182-498B82664666}"/>
    <cellStyle name="Millares 657 2 2 2 4" xfId="1433" xr:uid="{A7B98123-59B9-4151-A13F-F32769E63D84}"/>
    <cellStyle name="Millares 657 2 2 3" xfId="361" xr:uid="{30108025-4822-4AF9-B7E9-69EAFFC738C6}"/>
    <cellStyle name="Millares 657 2 2 3 2" xfId="1307" xr:uid="{B3669352-744A-40E7-920D-F974F8ABCBFA}"/>
    <cellStyle name="Millares 657 2 2 4" xfId="635" xr:uid="{7ECED0AB-1052-4EDC-BE6E-D1041C027FF7}"/>
    <cellStyle name="Millares 657 2 2 4 2" xfId="1575" xr:uid="{63E8DA22-D68B-4257-B9FC-718BA56ACEAE}"/>
    <cellStyle name="Millares 657 2 2 5" xfId="948" xr:uid="{6C782BF3-C61F-4195-A138-08932A234A08}"/>
    <cellStyle name="Millares 657 2 2 5 2" xfId="1861" xr:uid="{B6291C3C-49B1-421C-AB98-FFBAC75BFD23}"/>
    <cellStyle name="Millares 657 2 2 6" xfId="1182" xr:uid="{0DBAD161-FDEC-4E09-8216-E72B3609DCEB}"/>
    <cellStyle name="Millares 657 2 3" xfId="450" xr:uid="{12F66F69-DE36-4EF4-A9D6-23E1981A401B}"/>
    <cellStyle name="Millares 657 2 3 2" xfId="723" xr:uid="{C6B073F6-9A99-44B7-BBC2-738BAC727D5B}"/>
    <cellStyle name="Millares 657 2 3 2 2" xfId="1663" xr:uid="{2A53EDC3-3D88-4B05-AB35-66D6D1870D4A}"/>
    <cellStyle name="Millares 657 2 3 3" xfId="1028" xr:uid="{C6FB9D61-21B4-4DB2-BE36-0864946C9765}"/>
    <cellStyle name="Millares 657 2 3 3 2" xfId="1940" xr:uid="{32627178-E5B5-46BA-A306-FACFBB39E76F}"/>
    <cellStyle name="Millares 657 2 3 4" xfId="1396" xr:uid="{64F245CB-494F-4A27-B21B-4536B1D5D5E1}"/>
    <cellStyle name="Millares 657 2 4" xfId="324" xr:uid="{CE5FD091-F8B1-487D-8EF2-75360B2C1163}"/>
    <cellStyle name="Millares 657 2 4 2" xfId="1270" xr:uid="{D70B0E1B-B788-44FB-93F6-D5AF105AB313}"/>
    <cellStyle name="Millares 657 2 5" xfId="598" xr:uid="{E43BFD50-2821-45FD-A8BF-E52A454B57B7}"/>
    <cellStyle name="Millares 657 2 5 2" xfId="1538" xr:uid="{6746CDB1-1F22-42CB-9675-A920615BFBD2}"/>
    <cellStyle name="Millares 657 2 6" xfId="911" xr:uid="{27A2FA76-D652-44A4-9192-A8BD227239A4}"/>
    <cellStyle name="Millares 657 2 6 2" xfId="1824" xr:uid="{355CD638-E27E-4CBA-9F0D-A0CE415492C8}"/>
    <cellStyle name="Millares 657 2 7" xfId="1145" xr:uid="{C53B580D-C2D4-4624-A17E-74A7B13E0BCC}"/>
    <cellStyle name="Millares 657 3" xfId="147" xr:uid="{692B0558-53FC-43A1-AB22-A4E04BA782CA}"/>
    <cellStyle name="Millares 657 3 2" xfId="469" xr:uid="{49F412C8-A494-4B37-94D6-F52692C384FC}"/>
    <cellStyle name="Millares 657 3 2 2" xfId="742" xr:uid="{3127D93B-6CD8-449D-9EF7-1F459E4EC6BE}"/>
    <cellStyle name="Millares 657 3 2 2 2" xfId="1682" xr:uid="{62D5142A-A7B9-472F-912B-E985AA02FAB5}"/>
    <cellStyle name="Millares 657 3 2 3" xfId="1047" xr:uid="{0555E00C-C09C-41B4-9BE6-2932EEA71653}"/>
    <cellStyle name="Millares 657 3 2 3 2" xfId="1959" xr:uid="{6CC58778-4F58-42FA-8D7B-3F709B45CA70}"/>
    <cellStyle name="Millares 657 3 2 4" xfId="1415" xr:uid="{6D77FD8B-B155-4C2A-97AE-560E94F27536}"/>
    <cellStyle name="Millares 657 3 3" xfId="343" xr:uid="{5F83B854-E88B-45EF-B19A-E4A85A85CA26}"/>
    <cellStyle name="Millares 657 3 3 2" xfId="1289" xr:uid="{6057F464-567F-42B6-868E-28A59EAB3E45}"/>
    <cellStyle name="Millares 657 3 4" xfId="617" xr:uid="{67A09068-13B8-4B47-B0DA-FAC7EAEE49F5}"/>
    <cellStyle name="Millares 657 3 4 2" xfId="1557" xr:uid="{83314312-5A4E-4D3B-AE9A-8C285049F9F5}"/>
    <cellStyle name="Millares 657 3 5" xfId="930" xr:uid="{1F60F846-AE5D-4913-9DA3-1EC69DA2BE6A}"/>
    <cellStyle name="Millares 657 3 5 2" xfId="1843" xr:uid="{FBD3E6D1-5514-4D30-B384-38C8063A3A14}"/>
    <cellStyle name="Millares 657 3 6" xfId="1164" xr:uid="{CD19648E-82E4-456A-BF75-E770369FD8E3}"/>
    <cellStyle name="Millares 657 4" xfId="206" xr:uid="{22E57567-0877-4CD0-A40C-73352102CA32}"/>
    <cellStyle name="Millares 657 4 2" xfId="511" xr:uid="{55336B26-F889-40AA-A1BC-224517368F1E}"/>
    <cellStyle name="Millares 657 4 2 2" xfId="784" xr:uid="{87BFC3AF-5A89-4BE2-B634-8687305747AF}"/>
    <cellStyle name="Millares 657 4 2 2 2" xfId="1724" xr:uid="{2ECD3BAD-1FB6-428D-A93F-DB1D0A021B56}"/>
    <cellStyle name="Millares 657 4 2 3" xfId="1088" xr:uid="{926B2305-40F2-452D-B4A4-04CE5C5BE33D}"/>
    <cellStyle name="Millares 657 4 2 3 2" xfId="2000" xr:uid="{37759D84-D669-48D8-B869-68C376D561AF}"/>
    <cellStyle name="Millares 657 4 2 4" xfId="1457" xr:uid="{BA2D29E0-7780-4E35-94F6-7E23C0A4AFD0}"/>
    <cellStyle name="Millares 657 4 3" xfId="384" xr:uid="{62FFF9E8-5418-4284-BE26-6086A19859FF}"/>
    <cellStyle name="Millares 657 4 3 2" xfId="1330" xr:uid="{70A2EF75-7FA8-4F83-B442-0C447BD2F123}"/>
    <cellStyle name="Millares 657 4 4" xfId="658" xr:uid="{44E36052-E8A2-466A-937B-FC9B3A60DD8E}"/>
    <cellStyle name="Millares 657 4 4 2" xfId="1598" xr:uid="{D8425E62-31E4-4289-B949-928946042BB9}"/>
    <cellStyle name="Millares 657 4 5" xfId="972" xr:uid="{99913FEE-E322-4CC1-9C02-924DE8DFE550}"/>
    <cellStyle name="Millares 657 4 5 2" xfId="1884" xr:uid="{32A758F5-9618-4041-902D-89FD99AABEFF}"/>
    <cellStyle name="Millares 657 4 6" xfId="1205" xr:uid="{70FCCE80-70B9-44E9-97A4-F41659F175EA}"/>
    <cellStyle name="Millares 657 5" xfId="241" xr:uid="{29AF83CE-37E7-4FF8-9F78-0BFE3D9FB218}"/>
    <cellStyle name="Millares 657 5 2" xfId="542" xr:uid="{18CA7971-3FAE-464B-A4A0-47F2FB32D5B0}"/>
    <cellStyle name="Millares 657 5 2 2" xfId="815" xr:uid="{2459F113-E43E-4A4E-9C0C-9152784CAD47}"/>
    <cellStyle name="Millares 657 5 2 2 2" xfId="1755" xr:uid="{6418D019-68F4-434B-9CFD-BDD99E6E9E14}"/>
    <cellStyle name="Millares 657 5 2 3" xfId="1118" xr:uid="{9C188C45-E6AC-42C4-BB0F-079EFDC50E5F}"/>
    <cellStyle name="Millares 657 5 2 3 2" xfId="2030" xr:uid="{CDE9B534-8172-4D19-B20F-1E8D8BC915B6}"/>
    <cellStyle name="Millares 657 5 2 4" xfId="1488" xr:uid="{9045A9DF-4301-4FC7-A782-4C2A4C1FD4BE}"/>
    <cellStyle name="Millares 657 5 3" xfId="414" xr:uid="{2436BC49-9013-4044-BE6F-5DC4936B0D11}"/>
    <cellStyle name="Millares 657 5 3 2" xfId="1360" xr:uid="{B4B4B298-305B-45CB-93D0-9913B0ADDE5E}"/>
    <cellStyle name="Millares 657 5 4" xfId="688" xr:uid="{B6B5AFA0-4DAC-4BA2-963E-A97031030E57}"/>
    <cellStyle name="Millares 657 5 4 2" xfId="1628" xr:uid="{A5C0DDD4-3437-4EA0-BD3D-F1C3C57A3EA8}"/>
    <cellStyle name="Millares 657 5 5" xfId="1002" xr:uid="{BB28C1E9-982E-44A6-BB91-7792598A5989}"/>
    <cellStyle name="Millares 657 5 5 2" xfId="1914" xr:uid="{C7F87E8E-80CE-4BC2-92AE-7F6D16030669}"/>
    <cellStyle name="Millares 657 5 6" xfId="1235" xr:uid="{66292D18-4051-45B3-B7B6-6C4DFAB1C040}"/>
    <cellStyle name="Millares 657 6" xfId="886" xr:uid="{1795A0AD-C64C-40B9-9C8D-F374DF4EA550}"/>
    <cellStyle name="Millares 657 6 2" xfId="1806" xr:uid="{F904F24B-4E4B-4B88-972F-CCE9105483BD}"/>
    <cellStyle name="Millares 657 7" xfId="873" xr:uid="{91FA06DD-7099-4C78-8913-CD6EE8699A49}"/>
    <cellStyle name="Millares 657 7 2" xfId="1794" xr:uid="{43440730-4F37-49B9-8773-CBA1B71142DA}"/>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3 2 2" xfId="1711" xr:uid="{9CDBCA44-4D35-4AC1-B789-C5092D21FDC3}"/>
    <cellStyle name="Millares 7 4 3 3" xfId="1076" xr:uid="{28ADAA30-1269-49EE-A5AB-3C383D71738B}"/>
    <cellStyle name="Millares 7 4 3 3 2" xfId="1988" xr:uid="{3B68696B-3383-4CDB-8DFC-A3E697F8D869}"/>
    <cellStyle name="Millares 7 4 3 4" xfId="1444" xr:uid="{B27A322D-3D1E-4856-A712-78E08E010FF1}"/>
    <cellStyle name="Millares 7 4 4" xfId="372" xr:uid="{8C4CED91-F4C0-41C4-A4D7-813A2F5738DF}"/>
    <cellStyle name="Millares 7 4 4 2" xfId="1318" xr:uid="{2D1826D9-1236-4141-88A6-DC01738BD58A}"/>
    <cellStyle name="Millares 7 4 5" xfId="646" xr:uid="{EFFB4697-01B9-4F15-9003-3B60B447800B}"/>
    <cellStyle name="Millares 7 4 5 2" xfId="1586" xr:uid="{50DECBA9-CF60-4E55-8E29-FC99C7043264}"/>
    <cellStyle name="Millares 7 4 6" xfId="959" xr:uid="{FC6CB182-7A1F-4ABD-8645-242B7AC44902}"/>
    <cellStyle name="Millares 7 4 6 2" xfId="1872" xr:uid="{099B50C8-AA3F-4EB9-9B5A-99D67DEDA45B}"/>
    <cellStyle name="Millares 7 4 7" xfId="1193" xr:uid="{88A05132-1D66-4E12-ABE5-C3DF5464840A}"/>
    <cellStyle name="Millares 8" xfId="113" xr:uid="{97732249-4926-4123-8299-B197303DC5BB}"/>
    <cellStyle name="Millares 9" xfId="114" xr:uid="{6AE7B5F5-559D-4B6C-BA88-5B1DEA3CAEA0}"/>
    <cellStyle name="Neutral" xfId="259" builtinId="28" customBuiltin="1"/>
    <cellStyle name="Normal" xfId="0" builtinId="0"/>
    <cellStyle name="Normal 10" xfId="855" xr:uid="{3413B3ED-DB64-47E6-BFA1-03B25511BD2C}"/>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5 20" xfId="856" xr:uid="{E456262C-90A6-44F6-8830-863ADD11FA26}"/>
    <cellStyle name="Normal 199 2 2" xfId="80" xr:uid="{00000000-0005-0000-0000-00001F000000}"/>
    <cellStyle name="Normal 2" xfId="2" xr:uid="{00000000-0005-0000-0000-000020000000}"/>
    <cellStyle name="Normal 2 10" xfId="858" xr:uid="{6D426DB9-C4FB-4001-805C-196F36E670D2}"/>
    <cellStyle name="Normal 2 10 2 2 2" xfId="84" xr:uid="{00000000-0005-0000-0000-000021000000}"/>
    <cellStyle name="Normal 2 13" xfId="859" xr:uid="{99996885-D75D-4C53-9CFF-A69397314143}"/>
    <cellStyle name="Normal 2 14 2" xfId="90" xr:uid="{59F7B8BA-2289-4612-A641-8C6472105339}"/>
    <cellStyle name="Normal 2 2" xfId="92" xr:uid="{731946A3-1A7A-4EFE-82BB-34E8A965BF47}"/>
    <cellStyle name="Normal 2 2 2" xfId="860" xr:uid="{C0A9E3D7-4E18-4785-ADD4-FC9F8F1545F0}"/>
    <cellStyle name="Normal 2 2 2 3" xfId="4" xr:uid="{00000000-0005-0000-0000-000022000000}"/>
    <cellStyle name="Normal 2 2 3" xfId="891" xr:uid="{B4AEB090-E88A-45CA-98B7-4182C1FC40C8}"/>
    <cellStyle name="Normal 2 3" xfId="184" xr:uid="{BAD9FCB6-E479-4528-B4B2-6AD2CCD5CC6D}"/>
    <cellStyle name="Normal 2 3 2" xfId="962" xr:uid="{8A86CF44-3C47-4E53-9156-84C4F4142460}"/>
    <cellStyle name="Normal 2 3 3" xfId="857" xr:uid="{D2430B61-0B54-4485-B954-308A1747BE71}"/>
    <cellStyle name="Normal 2 4" xfId="300" xr:uid="{C97B140C-D5E3-41D2-ADC3-E180BCA21032}"/>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09" xfId="861" xr:uid="{9F9D991A-0DA8-45B0-BC8B-C2C6C8BA284A}"/>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898" xr:uid="{5629AA42-C83F-43B0-B103-A15B11DD23C9}"/>
    <cellStyle name="Porcentaje 2 3" xfId="863" xr:uid="{EAC9A8CB-8FDC-48CA-BC17-2531FA73A83B}"/>
    <cellStyle name="Porcentaje 3" xfId="304" xr:uid="{C5F1826F-51C9-422E-BACF-4529B7DCEED3}"/>
    <cellStyle name="Porcentaje 3 2" xfId="862" xr:uid="{1C0145E1-AD63-4FE7-837A-1465DF76E58F}"/>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customXml" Target="../customXml/item2.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tyles" Target="styles.xml"/><Relationship Id="rId85"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61" Type="http://schemas.openxmlformats.org/officeDocument/2006/relationships/externalLink" Target="externalLinks/externalLink56.xml"/><Relationship Id="rId8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rupovazquezp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rupovazquezp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jfleischman.sharepoint.com/sites/intranet/finanzas/Contabilidad/2022/FUSION_CONTABILIDAD/CNV-ITTI/06-2022/Master-CNV-ITTI-S.A.E.C.A-JUNIO.-2022_VF.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grupovazquezpy.sharepoint.com/Documents%20and%20Settings/ctorres/My%20Documents/Alto%20Palermo/US%20GAAP%2030%2006%2006/20%20F%202006/Soportes%20s%20C&#237;a/Sector%20Contable%20-%20Archivos%20Compartidos/An&#225;lisis%20de%20Rubros%20Contables/Acreedores%20x%20FPC/Posiciones/Fpc%20-%200605.xls?43D086B1" TargetMode="External"/><Relationship Id="rId1" Type="http://schemas.openxmlformats.org/officeDocument/2006/relationships/externalLinkPath" Target="file:///\\43D086B1\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grupovazquezpy.sharepoint.com/PwC/TARSHOP/REVISI&#211;N%20FINAL%20PARA%20DELOITTE/APSA%20-%20SUD%20Iron%20Curtain%20al%2006-07%20local%20gaap%20Tarshop%203.8.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grupovazquezpy.sharepoint.com/Documents%20and%20Settings/AESPOSITO/Desktop/CRESUD%20CONSO%2003-06%20copi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grupovazquezpy.sharepoint.com/My%20Documents/Clientes/IRSA/Dic09/Cyrsa/PPC/ANTICIPO%20Y%20DESACOPIOS%20AL%2029.12.0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grupovazquezpy.sharepoint.com/Documents%20and%20Settings/mcaamano.IRSA/Local%20Settings/Temporary%20Internet%20Files/OLK8/HISTORICO%20IRS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grupovazquezpy.sharepoint.com/Documents%20and%20Settings/avazquez/Local%20Settings/Temp/wz5c17/Combined%20Targeted%20Testing%20and%20Nonstat%20Sampling%20Templat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grupovazquezpy.sharepoint.com/MGARRIGA/EXCEL/Bce_1999_2000/Bce_10_1999/Insumos/Consumos_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grupovazquezpy.sharepoint.com/Documents%20and%20Settings/ihernand/Application%20Data/Microsoft/Excel/Templates/Accept%20Reject%20Testing%20Template%20US%20v1.2.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grupovazquezpy.sharepoint.com/ADMINIST/CONTADUR/EXCEL/BALANCE%20JUNIO%2011/CRESUD%20CONSOLIDADO/Armadores/Consolidado/CRESUD%20CONSO%2006-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grupovazquezpy.sharepoint.com/ADMINIST/CONTADUR/EXCEL/BALANCE%20JUNIO%2011/CRESUD%20CONSOLIDADO/Armadores/B&#225;sico/CRESUD%20BASICO%2006-11%20SO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grupovazquezpy.sharepoint.com/Contabilidad/Sector%20Contable%20-%20Archivos%20Compartidos/An&#225;lisis%20de%20Rubros%20Contables/Creditos%20por%20Ventas/Previsi&#243;n%20para%20Incobrables/2007/Utilizaci&#243;n%20al%2030-06-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grupovazquezpy.sharepoint.com/Comun/PROYECTO%20HORIZONS%20OBRA/octubre%202008/HISTORICO%20BASE%2031.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grupovazquezpy.sharepoint.com/A%20Pwc/Arcor/Revision%20al%2031_12_2000/Provision%20Ganancias/CAND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grupovazquezpy.sharepoint.com/My%20Documents/Alto%20Palermo%20S.A.%20Group/Alto%20Palermo%20S.A/2010/07.%20Proyecto%20IFRS/Papeles/CRESUD%20CONSO%2006-09%20deprotegi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grupovazquezpy.sharepoint.com/DOCUME~1/smontero/LOCALS~1/Temp/notesEA312D/Rummaala%20-%20Altas%20Bienes%20de%20Cambio%2009-2008.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grupovazquezpy.sharepoint.com/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6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Hoja1"/>
      <sheetName val="Base de Monedas"/>
    </sheetNames>
    <sheetDataSet>
      <sheetData sheetId="0" refreshError="1"/>
      <sheetData sheetId="1" refreshError="1"/>
      <sheetData sheetId="2" refreshError="1"/>
      <sheetData sheetId="3">
        <row r="4">
          <cell r="C4" t="str">
            <v>Cuenta</v>
          </cell>
          <cell r="D4" t="str">
            <v>Descripcion</v>
          </cell>
          <cell r="E4" t="str">
            <v>Monto</v>
          </cell>
          <cell r="F4" t="str">
            <v>Totalizador</v>
          </cell>
          <cell r="G4" t="str">
            <v>saldo</v>
          </cell>
        </row>
        <row r="5">
          <cell r="C5">
            <v>1</v>
          </cell>
          <cell r="D5" t="str">
            <v>ACTIVO</v>
          </cell>
          <cell r="F5">
            <v>430533011067</v>
          </cell>
          <cell r="G5">
            <v>430533011067</v>
          </cell>
        </row>
        <row r="6">
          <cell r="C6">
            <v>11</v>
          </cell>
          <cell r="D6" t="str">
            <v>ACTIVO CORRIENTE</v>
          </cell>
          <cell r="F6">
            <v>179812330574</v>
          </cell>
          <cell r="G6">
            <v>179812330574</v>
          </cell>
        </row>
        <row r="7">
          <cell r="C7">
            <v>1101</v>
          </cell>
          <cell r="D7" t="str">
            <v>DISPONIBILIDADES</v>
          </cell>
          <cell r="F7">
            <v>8158318173</v>
          </cell>
          <cell r="G7">
            <v>8158318173</v>
          </cell>
        </row>
        <row r="8">
          <cell r="C8">
            <v>110101</v>
          </cell>
          <cell r="D8" t="str">
            <v>EFECTIVO Y SIMILARES</v>
          </cell>
          <cell r="F8">
            <v>140320821</v>
          </cell>
          <cell r="G8">
            <v>140320821</v>
          </cell>
        </row>
        <row r="9">
          <cell r="C9">
            <v>11010101</v>
          </cell>
          <cell r="D9" t="str">
            <v>EFECTIVO</v>
          </cell>
          <cell r="E9" t="str">
            <v xml:space="preserve">                        -</v>
          </cell>
          <cell r="G9">
            <v>0</v>
          </cell>
        </row>
        <row r="10">
          <cell r="C10">
            <v>11010102</v>
          </cell>
          <cell r="D10" t="str">
            <v>FONDO FIJO GS CENTRAL</v>
          </cell>
          <cell r="E10">
            <v>24628250</v>
          </cell>
          <cell r="G10">
            <v>24628250</v>
          </cell>
        </row>
        <row r="11">
          <cell r="C11">
            <v>11010103</v>
          </cell>
          <cell r="D11" t="str">
            <v>FONDO FIJO USD CENTRAL</v>
          </cell>
          <cell r="E11">
            <v>70370196</v>
          </cell>
          <cell r="G11">
            <v>70370196</v>
          </cell>
        </row>
        <row r="12">
          <cell r="C12">
            <v>11010104</v>
          </cell>
          <cell r="D12" t="str">
            <v>FONDO FIJO GS CDE</v>
          </cell>
          <cell r="E12">
            <v>11794200</v>
          </cell>
          <cell r="G12">
            <v>11794200</v>
          </cell>
        </row>
        <row r="13">
          <cell r="C13">
            <v>11010105</v>
          </cell>
          <cell r="D13" t="str">
            <v>FONDO FIJO USD CDE</v>
          </cell>
          <cell r="E13">
            <v>492329</v>
          </cell>
          <cell r="G13">
            <v>492329</v>
          </cell>
        </row>
        <row r="14">
          <cell r="C14">
            <v>11010106</v>
          </cell>
          <cell r="D14" t="str">
            <v>FONDO FIJO GS. ENCARNACION</v>
          </cell>
          <cell r="E14">
            <v>2295600</v>
          </cell>
          <cell r="G14">
            <v>2295600</v>
          </cell>
        </row>
        <row r="15">
          <cell r="C15">
            <v>11010107</v>
          </cell>
          <cell r="D15" t="str">
            <v>FONDO FIJO USD ENCARNACION</v>
          </cell>
          <cell r="E15">
            <v>27002867</v>
          </cell>
          <cell r="G15">
            <v>27002867</v>
          </cell>
        </row>
        <row r="16">
          <cell r="C16">
            <v>11010109</v>
          </cell>
          <cell r="D16" t="str">
            <v>RECAUDAC. TARJETA DE CREDITO</v>
          </cell>
          <cell r="E16">
            <v>3737379</v>
          </cell>
          <cell r="G16">
            <v>3737379</v>
          </cell>
        </row>
        <row r="17">
          <cell r="C17">
            <v>11010112</v>
          </cell>
          <cell r="D17" t="str">
            <v>CAJA OPERACIONES GS</v>
          </cell>
          <cell r="E17" t="str">
            <v xml:space="preserve">                        -</v>
          </cell>
          <cell r="G17">
            <v>0</v>
          </cell>
        </row>
        <row r="18">
          <cell r="C18">
            <v>11010113</v>
          </cell>
          <cell r="D18" t="str">
            <v>CAJA OPERACIONES USD</v>
          </cell>
          <cell r="E18" t="str">
            <v xml:space="preserve">                        -</v>
          </cell>
          <cell r="G18">
            <v>0</v>
          </cell>
        </row>
        <row r="19">
          <cell r="C19">
            <v>110102</v>
          </cell>
          <cell r="D19" t="str">
            <v>VALORES Y RECAUDACIONES</v>
          </cell>
          <cell r="F19">
            <v>375576882</v>
          </cell>
          <cell r="G19">
            <v>375576882</v>
          </cell>
        </row>
        <row r="20">
          <cell r="C20">
            <v>11010203</v>
          </cell>
          <cell r="D20" t="str">
            <v>RECAUDACIONES CHEQUES ML</v>
          </cell>
          <cell r="E20">
            <v>326707505</v>
          </cell>
          <cell r="G20">
            <v>326707505</v>
          </cell>
        </row>
        <row r="21">
          <cell r="C21">
            <v>11010204</v>
          </cell>
          <cell r="D21" t="str">
            <v>RECAUDACIONES CHEQUES ME</v>
          </cell>
          <cell r="E21">
            <v>46423939</v>
          </cell>
          <cell r="G21">
            <v>46423939</v>
          </cell>
        </row>
        <row r="22">
          <cell r="C22">
            <v>11010214</v>
          </cell>
          <cell r="D22" t="str">
            <v>RECAUDACIONES CHEQUES ME ENCARNACION</v>
          </cell>
          <cell r="E22">
            <v>2445438</v>
          </cell>
          <cell r="G22">
            <v>2445438</v>
          </cell>
        </row>
        <row r="23">
          <cell r="C23">
            <v>110103</v>
          </cell>
          <cell r="D23" t="str">
            <v>BANCOS ML</v>
          </cell>
          <cell r="F23">
            <v>2765842762</v>
          </cell>
          <cell r="G23">
            <v>2765842762</v>
          </cell>
        </row>
        <row r="24">
          <cell r="C24">
            <v>11010301</v>
          </cell>
          <cell r="D24" t="str">
            <v>BANCO REGIONAL GS</v>
          </cell>
          <cell r="E24">
            <v>15163368</v>
          </cell>
          <cell r="G24">
            <v>15163368</v>
          </cell>
        </row>
        <row r="25">
          <cell r="C25">
            <v>11010302</v>
          </cell>
          <cell r="D25" t="str">
            <v>Banco Nacional De Fomento</v>
          </cell>
          <cell r="E25">
            <v>9221292</v>
          </cell>
          <cell r="G25">
            <v>9221292</v>
          </cell>
        </row>
        <row r="26">
          <cell r="C26">
            <v>11010304</v>
          </cell>
          <cell r="D26" t="str">
            <v>Banco Sudameris Gs.</v>
          </cell>
          <cell r="E26">
            <v>13341213</v>
          </cell>
          <cell r="G26">
            <v>13341213</v>
          </cell>
        </row>
        <row r="27">
          <cell r="C27">
            <v>11010305</v>
          </cell>
          <cell r="D27" t="str">
            <v>Banco Atlas Cta.Cte. Gs.</v>
          </cell>
          <cell r="E27">
            <v>46082218</v>
          </cell>
          <cell r="G27">
            <v>46082218</v>
          </cell>
        </row>
        <row r="28">
          <cell r="C28">
            <v>11010306</v>
          </cell>
          <cell r="D28" t="str">
            <v>Banco Continental Gs.</v>
          </cell>
          <cell r="E28">
            <v>9446708</v>
          </cell>
          <cell r="G28">
            <v>9446708</v>
          </cell>
        </row>
        <row r="29">
          <cell r="C29">
            <v>11010307</v>
          </cell>
          <cell r="D29" t="str">
            <v>BANCO ITAU GS.</v>
          </cell>
          <cell r="E29">
            <v>35456080</v>
          </cell>
          <cell r="G29">
            <v>35456080</v>
          </cell>
        </row>
        <row r="30">
          <cell r="C30">
            <v>11010310</v>
          </cell>
          <cell r="D30" t="str">
            <v>B.B.V.A. GS</v>
          </cell>
          <cell r="E30">
            <v>9234783</v>
          </cell>
          <cell r="G30">
            <v>9234783</v>
          </cell>
        </row>
        <row r="31">
          <cell r="C31">
            <v>11010311</v>
          </cell>
          <cell r="D31" t="str">
            <v>Banco Familiar SAECA Gs.</v>
          </cell>
          <cell r="E31">
            <v>19810042</v>
          </cell>
          <cell r="G31">
            <v>19810042</v>
          </cell>
        </row>
        <row r="32">
          <cell r="C32">
            <v>11010312</v>
          </cell>
          <cell r="D32" t="str">
            <v>Banco Vision Gs.</v>
          </cell>
          <cell r="E32">
            <v>21193088</v>
          </cell>
          <cell r="G32">
            <v>21193088</v>
          </cell>
        </row>
        <row r="33">
          <cell r="C33">
            <v>11010314</v>
          </cell>
          <cell r="D33" t="str">
            <v>BANCO INTERFISA GS</v>
          </cell>
          <cell r="E33">
            <v>7136789</v>
          </cell>
          <cell r="G33">
            <v>7136789</v>
          </cell>
        </row>
        <row r="34">
          <cell r="C34">
            <v>11010316</v>
          </cell>
          <cell r="D34" t="str">
            <v>BANCO AMAMBAY GS</v>
          </cell>
          <cell r="E34">
            <v>24795027</v>
          </cell>
          <cell r="G34">
            <v>24795027</v>
          </cell>
        </row>
        <row r="35">
          <cell r="C35">
            <v>11010317</v>
          </cell>
          <cell r="D35" t="str">
            <v>BANCO RIO GS.</v>
          </cell>
          <cell r="E35">
            <v>30052560</v>
          </cell>
          <cell r="G35">
            <v>30052560</v>
          </cell>
        </row>
        <row r="36">
          <cell r="C36">
            <v>11010319</v>
          </cell>
          <cell r="D36" t="str">
            <v>TU FINANCIERA-CAJA DE AHORRO GS</v>
          </cell>
          <cell r="E36">
            <v>1157101</v>
          </cell>
          <cell r="G36">
            <v>1157101</v>
          </cell>
        </row>
        <row r="37">
          <cell r="C37">
            <v>11010320</v>
          </cell>
          <cell r="D37" t="str">
            <v>FINANCIERA UENO S.A.E.C.A. GS - 61912106</v>
          </cell>
          <cell r="E37">
            <v>2325225804</v>
          </cell>
          <cell r="G37">
            <v>2325225804</v>
          </cell>
        </row>
        <row r="38">
          <cell r="C38">
            <v>11010321</v>
          </cell>
          <cell r="D38" t="str">
            <v>BCO ATLAS GS CTA CTE 687</v>
          </cell>
          <cell r="E38">
            <v>23523530</v>
          </cell>
          <cell r="G38">
            <v>23523530</v>
          </cell>
        </row>
        <row r="39">
          <cell r="C39">
            <v>11010322</v>
          </cell>
          <cell r="D39" t="str">
            <v>BCO ITAU GS CTA CTE 289</v>
          </cell>
          <cell r="E39">
            <v>-887374</v>
          </cell>
          <cell r="G39">
            <v>-887374</v>
          </cell>
        </row>
        <row r="40">
          <cell r="C40">
            <v>11010323</v>
          </cell>
          <cell r="D40" t="str">
            <v>BANCO ATLAS CAJA DE AHORRO GS 306</v>
          </cell>
          <cell r="E40">
            <v>73437096</v>
          </cell>
          <cell r="G40">
            <v>73437096</v>
          </cell>
        </row>
        <row r="41">
          <cell r="C41">
            <v>11010324</v>
          </cell>
          <cell r="D41" t="str">
            <v>FIC DE FINANZAS CAJA DE AHORRO GS</v>
          </cell>
          <cell r="E41">
            <v>20161</v>
          </cell>
          <cell r="G41">
            <v>20161</v>
          </cell>
        </row>
        <row r="42">
          <cell r="C42">
            <v>11010325</v>
          </cell>
          <cell r="D42" t="str">
            <v>FINEXPAR FINANCIERA SAECA CAJA DE AHORRO</v>
          </cell>
          <cell r="E42">
            <v>63206</v>
          </cell>
          <cell r="G42">
            <v>63206</v>
          </cell>
        </row>
        <row r="43">
          <cell r="C43">
            <v>11010326</v>
          </cell>
          <cell r="D43" t="str">
            <v>BANCOP AHORRO A LA VISTA GS</v>
          </cell>
          <cell r="E43">
            <v>48489467</v>
          </cell>
          <cell r="G43">
            <v>48489467</v>
          </cell>
        </row>
        <row r="44">
          <cell r="C44">
            <v>11010327</v>
          </cell>
          <cell r="D44" t="str">
            <v>FINANCIERA UENO 5001</v>
          </cell>
          <cell r="E44" t="str">
            <v xml:space="preserve">                        -</v>
          </cell>
          <cell r="G44">
            <v>0</v>
          </cell>
        </row>
        <row r="45">
          <cell r="C45">
            <v>11010328</v>
          </cell>
          <cell r="D45" t="str">
            <v>BANCO ATLAS AH GS - SALARIO 443</v>
          </cell>
          <cell r="E45">
            <v>57000</v>
          </cell>
          <cell r="G45">
            <v>57000</v>
          </cell>
        </row>
        <row r="46">
          <cell r="C46">
            <v>11010329</v>
          </cell>
          <cell r="D46" t="str">
            <v>FINANCIERA UENO 10962</v>
          </cell>
          <cell r="E46">
            <v>39951256</v>
          </cell>
          <cell r="G46">
            <v>39951256</v>
          </cell>
        </row>
        <row r="47">
          <cell r="C47">
            <v>11010330</v>
          </cell>
          <cell r="D47" t="str">
            <v>BANCO ATLAS 1311495</v>
          </cell>
          <cell r="E47" t="str">
            <v xml:space="preserve">                        -</v>
          </cell>
          <cell r="G47">
            <v>0</v>
          </cell>
        </row>
        <row r="48">
          <cell r="C48">
            <v>11010331</v>
          </cell>
          <cell r="D48" t="str">
            <v>FINANCIERA UENO CTA AHORRO N° 96915011 S</v>
          </cell>
          <cell r="E48">
            <v>1719938</v>
          </cell>
          <cell r="G48">
            <v>1719938</v>
          </cell>
        </row>
        <row r="49">
          <cell r="C49">
            <v>11010332</v>
          </cell>
          <cell r="D49" t="str">
            <v>CITIBANK GS 60024</v>
          </cell>
          <cell r="E49" t="str">
            <v xml:space="preserve">                        -</v>
          </cell>
          <cell r="G49">
            <v>0</v>
          </cell>
        </row>
        <row r="50">
          <cell r="C50">
            <v>11010333</v>
          </cell>
          <cell r="D50" t="str">
            <v>FINANCIERA UENO S.A.E.C.A. GS - 61917775 SALARIO</v>
          </cell>
          <cell r="E50">
            <v>12152409</v>
          </cell>
          <cell r="G50">
            <v>12152409</v>
          </cell>
        </row>
        <row r="51">
          <cell r="C51">
            <v>11010334</v>
          </cell>
          <cell r="D51" t="str">
            <v>CITIBANK US 60083</v>
          </cell>
          <cell r="E51" t="str">
            <v xml:space="preserve">                        -</v>
          </cell>
          <cell r="G51">
            <v>0</v>
          </cell>
        </row>
        <row r="52">
          <cell r="C52">
            <v>110104</v>
          </cell>
          <cell r="D52" t="str">
            <v>BANCOS ME</v>
          </cell>
          <cell r="F52">
            <v>4876577708</v>
          </cell>
          <cell r="G52">
            <v>4876577708</v>
          </cell>
        </row>
        <row r="53">
          <cell r="C53">
            <v>11010401</v>
          </cell>
          <cell r="D53" t="str">
            <v>BANCO SUDAMERIS $</v>
          </cell>
          <cell r="E53">
            <v>63076209</v>
          </cell>
          <cell r="G53">
            <v>63076209</v>
          </cell>
        </row>
        <row r="54">
          <cell r="C54">
            <v>11010402</v>
          </cell>
          <cell r="D54" t="str">
            <v>BANCO ATLAS $</v>
          </cell>
          <cell r="E54">
            <v>39358474</v>
          </cell>
          <cell r="G54">
            <v>39358474</v>
          </cell>
        </row>
        <row r="55">
          <cell r="C55">
            <v>11010403</v>
          </cell>
          <cell r="D55" t="str">
            <v>BANCO REGIONAL $</v>
          </cell>
          <cell r="E55">
            <v>73054551</v>
          </cell>
          <cell r="G55">
            <v>73054551</v>
          </cell>
        </row>
        <row r="56">
          <cell r="C56">
            <v>11010404</v>
          </cell>
          <cell r="D56" t="str">
            <v>BANCO CONTINENTAL $</v>
          </cell>
          <cell r="E56">
            <v>50071822</v>
          </cell>
          <cell r="G56">
            <v>50071822</v>
          </cell>
        </row>
        <row r="57">
          <cell r="C57">
            <v>11010406</v>
          </cell>
          <cell r="D57" t="str">
            <v>BANCO ITAU $</v>
          </cell>
          <cell r="E57">
            <v>437018463</v>
          </cell>
          <cell r="G57">
            <v>437018463</v>
          </cell>
        </row>
        <row r="58">
          <cell r="C58">
            <v>11010407</v>
          </cell>
          <cell r="D58" t="str">
            <v>B.B.V.A. $</v>
          </cell>
          <cell r="E58">
            <v>223765628</v>
          </cell>
          <cell r="G58">
            <v>223765628</v>
          </cell>
        </row>
        <row r="59">
          <cell r="C59">
            <v>11010409</v>
          </cell>
          <cell r="D59" t="str">
            <v>BANCO FAMILIAR SAECA $</v>
          </cell>
          <cell r="E59">
            <v>74344863</v>
          </cell>
          <cell r="G59">
            <v>74344863</v>
          </cell>
        </row>
        <row r="60">
          <cell r="C60">
            <v>11010410</v>
          </cell>
          <cell r="D60" t="str">
            <v>BANCO VISION $</v>
          </cell>
          <cell r="E60">
            <v>59806598</v>
          </cell>
          <cell r="G60">
            <v>59806598</v>
          </cell>
        </row>
        <row r="61">
          <cell r="C61">
            <v>11010412</v>
          </cell>
          <cell r="D61" t="str">
            <v>BANCO INTERFISA $</v>
          </cell>
          <cell r="E61">
            <v>81493955</v>
          </cell>
          <cell r="G61">
            <v>81493955</v>
          </cell>
        </row>
        <row r="62">
          <cell r="C62">
            <v>11010413</v>
          </cell>
          <cell r="D62" t="str">
            <v>FINANCIERA UENO S.A.E.C.A.  $</v>
          </cell>
          <cell r="E62">
            <v>2862605669</v>
          </cell>
          <cell r="G62">
            <v>2862605669</v>
          </cell>
        </row>
        <row r="63">
          <cell r="C63">
            <v>11010414</v>
          </cell>
          <cell r="D63" t="str">
            <v>SOLAR- CAJA DE AHORRO  $</v>
          </cell>
          <cell r="E63">
            <v>30866896</v>
          </cell>
          <cell r="G63">
            <v>30866896</v>
          </cell>
        </row>
        <row r="64">
          <cell r="C64">
            <v>11010416</v>
          </cell>
          <cell r="D64" t="str">
            <v>FIC SA DE FINANZAS - CAJA DE AHORRO  $</v>
          </cell>
          <cell r="E64">
            <v>4762802</v>
          </cell>
          <cell r="G64">
            <v>4762802</v>
          </cell>
        </row>
        <row r="65">
          <cell r="C65">
            <v>11010417</v>
          </cell>
          <cell r="D65" t="str">
            <v>BANCO AMAMBAY S.A $</v>
          </cell>
          <cell r="E65">
            <v>72025515</v>
          </cell>
          <cell r="G65">
            <v>72025515</v>
          </cell>
        </row>
        <row r="66">
          <cell r="C66">
            <v>11010419</v>
          </cell>
          <cell r="D66" t="str">
            <v>BANCOP $</v>
          </cell>
          <cell r="E66">
            <v>2615086</v>
          </cell>
          <cell r="G66">
            <v>2615086</v>
          </cell>
        </row>
        <row r="67">
          <cell r="C67">
            <v>11010420</v>
          </cell>
          <cell r="D67" t="str">
            <v>BANCO RIO $</v>
          </cell>
          <cell r="E67">
            <v>27210808</v>
          </cell>
          <cell r="G67">
            <v>27210808</v>
          </cell>
        </row>
        <row r="68">
          <cell r="C68">
            <v>11010422</v>
          </cell>
          <cell r="D68" t="str">
            <v>B.B.V.A. -EUROS</v>
          </cell>
          <cell r="E68">
            <v>1075209</v>
          </cell>
          <cell r="G68">
            <v>1075209</v>
          </cell>
        </row>
        <row r="69">
          <cell r="C69">
            <v>11010423</v>
          </cell>
          <cell r="D69" t="str">
            <v>TU FINANCIERA $</v>
          </cell>
          <cell r="E69">
            <v>567888</v>
          </cell>
          <cell r="G69">
            <v>567888</v>
          </cell>
        </row>
        <row r="70">
          <cell r="C70">
            <v>11010424</v>
          </cell>
          <cell r="D70" t="str">
            <v>BCO ATLAS CTA CTE 203</v>
          </cell>
          <cell r="E70">
            <v>487538441</v>
          </cell>
          <cell r="G70">
            <v>487538441</v>
          </cell>
        </row>
        <row r="71">
          <cell r="C71">
            <v>11010425</v>
          </cell>
          <cell r="D71" t="str">
            <v>BCO ITAU CTA CTE USD 773</v>
          </cell>
          <cell r="E71">
            <v>48444128</v>
          </cell>
          <cell r="G71">
            <v>48444128</v>
          </cell>
        </row>
        <row r="72">
          <cell r="C72">
            <v>11010426</v>
          </cell>
          <cell r="D72" t="str">
            <v>FIC S.A. DE FINANZAS CTA CTE USD - 342</v>
          </cell>
          <cell r="E72">
            <v>236871215</v>
          </cell>
          <cell r="G72">
            <v>236871215</v>
          </cell>
        </row>
        <row r="73">
          <cell r="C73">
            <v>11010427</v>
          </cell>
          <cell r="D73" t="str">
            <v>FINEXPAR CAJA DE AHORRO A LA VISTA</v>
          </cell>
          <cell r="E73" t="str">
            <v xml:space="preserve">                        -</v>
          </cell>
          <cell r="G73">
            <v>0</v>
          </cell>
        </row>
        <row r="74">
          <cell r="C74">
            <v>11010428</v>
          </cell>
          <cell r="D74" t="str">
            <v>FINANCIERA UENO USD 5002</v>
          </cell>
          <cell r="E74">
            <v>2599</v>
          </cell>
          <cell r="G74">
            <v>2599</v>
          </cell>
        </row>
        <row r="75">
          <cell r="C75">
            <v>11010429</v>
          </cell>
          <cell r="D75" t="str">
            <v>BANCO ATLAS AH USD - SALARIO 036</v>
          </cell>
          <cell r="E75">
            <v>889</v>
          </cell>
          <cell r="G75">
            <v>889</v>
          </cell>
        </row>
        <row r="76">
          <cell r="C76">
            <v>11010430</v>
          </cell>
          <cell r="D76" t="str">
            <v>BANCO ATLAS 1311496</v>
          </cell>
          <cell r="E76" t="str">
            <v xml:space="preserve">                        -</v>
          </cell>
          <cell r="G76">
            <v>0</v>
          </cell>
        </row>
        <row r="77">
          <cell r="C77">
            <v>11010431</v>
          </cell>
          <cell r="D77" t="str">
            <v>FINANCIERA UENO N° 96115496 SALARIO</v>
          </cell>
          <cell r="E77" t="str">
            <v xml:space="preserve">                        -</v>
          </cell>
          <cell r="G77">
            <v>0</v>
          </cell>
        </row>
        <row r="78">
          <cell r="C78">
            <v>11010432</v>
          </cell>
          <cell r="D78" t="str">
            <v>CITIBANK US 60067</v>
          </cell>
          <cell r="E78" t="str">
            <v xml:space="preserve">                        -</v>
          </cell>
          <cell r="G78">
            <v>0</v>
          </cell>
        </row>
        <row r="79">
          <cell r="C79">
            <v>1102</v>
          </cell>
          <cell r="D79" t="str">
            <v>INVERSIONES TEMPORALES</v>
          </cell>
          <cell r="F79">
            <v>11245085214</v>
          </cell>
          <cell r="G79">
            <v>11245085214</v>
          </cell>
        </row>
        <row r="80">
          <cell r="C80">
            <v>110201</v>
          </cell>
          <cell r="D80" t="str">
            <v xml:space="preserve">INVERSIONES </v>
          </cell>
          <cell r="F80">
            <v>8647238886</v>
          </cell>
          <cell r="G80">
            <v>8647238886</v>
          </cell>
        </row>
        <row r="81">
          <cell r="C81">
            <v>11020102</v>
          </cell>
          <cell r="D81" t="str">
            <v>INVERSIONES A PLAZO FIJO</v>
          </cell>
          <cell r="E81">
            <v>8581894813</v>
          </cell>
          <cell r="G81">
            <v>8581894813</v>
          </cell>
        </row>
        <row r="82">
          <cell r="C82">
            <v>11020103</v>
          </cell>
          <cell r="D82" t="str">
            <v>INTERES A COBRAR- INVERSIONES</v>
          </cell>
          <cell r="E82">
            <v>65344073</v>
          </cell>
          <cell r="G82">
            <v>65344073</v>
          </cell>
        </row>
        <row r="83">
          <cell r="C83">
            <v>11020104</v>
          </cell>
          <cell r="D83" t="str">
            <v>ACCIONES REDISA</v>
          </cell>
          <cell r="E83" t="str">
            <v xml:space="preserve">                        -</v>
          </cell>
          <cell r="G83">
            <v>0</v>
          </cell>
        </row>
        <row r="84">
          <cell r="C84">
            <v>11020105</v>
          </cell>
          <cell r="D84" t="str">
            <v>ACCIONES FINANCIERA UENO S.A.E.C.A</v>
          </cell>
          <cell r="E84" t="str">
            <v xml:space="preserve">                        -</v>
          </cell>
          <cell r="G84">
            <v>0</v>
          </cell>
        </row>
        <row r="85">
          <cell r="C85">
            <v>11020106</v>
          </cell>
          <cell r="D85" t="str">
            <v>ACCIONES FLEISCHMAN</v>
          </cell>
          <cell r="E85" t="str">
            <v xml:space="preserve">                        -</v>
          </cell>
          <cell r="G85">
            <v>0</v>
          </cell>
        </row>
        <row r="86">
          <cell r="C86">
            <v>110202</v>
          </cell>
          <cell r="D86" t="str">
            <v xml:space="preserve"> OTRAS INVERSIONES IRF</v>
          </cell>
          <cell r="F86">
            <v>2597846328</v>
          </cell>
          <cell r="G86">
            <v>2597846328</v>
          </cell>
        </row>
        <row r="87">
          <cell r="C87">
            <v>11020202</v>
          </cell>
          <cell r="D87" t="str">
            <v>CAPITAL IRF CREDICENTRO GS</v>
          </cell>
          <cell r="E87">
            <v>871178768</v>
          </cell>
          <cell r="G87">
            <v>871178768</v>
          </cell>
        </row>
        <row r="88">
          <cell r="C88">
            <v>11020203</v>
          </cell>
          <cell r="D88" t="str">
            <v>INTERES A COBRAR IRF CREDICENTRO GS</v>
          </cell>
          <cell r="E88">
            <v>2130870</v>
          </cell>
          <cell r="G88">
            <v>2130870</v>
          </cell>
        </row>
        <row r="89">
          <cell r="C89">
            <v>11020204</v>
          </cell>
          <cell r="D89" t="str">
            <v>(-) INTERES A DEVENGAR IRF CREDICEN</v>
          </cell>
          <cell r="E89">
            <v>-561475</v>
          </cell>
          <cell r="G89">
            <v>-561475</v>
          </cell>
        </row>
        <row r="90">
          <cell r="C90">
            <v>11020206</v>
          </cell>
          <cell r="D90" t="str">
            <v>CAPITAL IRF CREDICENTRO USD</v>
          </cell>
          <cell r="E90">
            <v>1717516370</v>
          </cell>
          <cell r="G90">
            <v>1717516370</v>
          </cell>
        </row>
        <row r="91">
          <cell r="C91">
            <v>11020207</v>
          </cell>
          <cell r="D91" t="str">
            <v>INTERES A COBRAR IRF CCO USD</v>
          </cell>
          <cell r="E91">
            <v>12775522</v>
          </cell>
          <cell r="G91">
            <v>12775522</v>
          </cell>
        </row>
        <row r="92">
          <cell r="C92">
            <v>11020208</v>
          </cell>
          <cell r="D92" t="str">
            <v>(-) INTERES A DEVENGAR IRF CCO USD</v>
          </cell>
          <cell r="E92">
            <v>-5193727</v>
          </cell>
          <cell r="G92">
            <v>-5193727</v>
          </cell>
        </row>
        <row r="93">
          <cell r="C93">
            <v>1103</v>
          </cell>
          <cell r="D93" t="str">
            <v>CREDITOS</v>
          </cell>
          <cell r="F93">
            <v>7789946</v>
          </cell>
          <cell r="G93">
            <v>7789946</v>
          </cell>
        </row>
        <row r="94">
          <cell r="C94">
            <v>110301</v>
          </cell>
          <cell r="D94" t="str">
            <v>CHEQUES EN CARTERA</v>
          </cell>
          <cell r="F94">
            <v>80027367</v>
          </cell>
          <cell r="G94">
            <v>80027367</v>
          </cell>
        </row>
        <row r="95">
          <cell r="C95">
            <v>11030101</v>
          </cell>
          <cell r="D95" t="str">
            <v>CHEQUES DIFERIDOS ML</v>
          </cell>
          <cell r="E95">
            <v>67661516</v>
          </cell>
          <cell r="G95">
            <v>67661516</v>
          </cell>
        </row>
        <row r="96">
          <cell r="C96">
            <v>11030102</v>
          </cell>
          <cell r="D96" t="str">
            <v>CHEQUES DIFERIDOS ME</v>
          </cell>
          <cell r="E96">
            <v>11930631</v>
          </cell>
          <cell r="G96">
            <v>11930631</v>
          </cell>
        </row>
        <row r="97">
          <cell r="C97">
            <v>11030103</v>
          </cell>
          <cell r="D97" t="str">
            <v>CHEQUES RECHAZADOS ML</v>
          </cell>
          <cell r="E97">
            <v>435220</v>
          </cell>
          <cell r="G97">
            <v>435220</v>
          </cell>
        </row>
        <row r="98">
          <cell r="C98">
            <v>110303</v>
          </cell>
          <cell r="D98" t="str">
            <v>OTROS ACTIVOS</v>
          </cell>
          <cell r="F98">
            <v>-72237421</v>
          </cell>
          <cell r="G98">
            <v>-72237421</v>
          </cell>
        </row>
        <row r="99">
          <cell r="C99">
            <v>11030302</v>
          </cell>
          <cell r="D99" t="str">
            <v>FACTURAS CONTADO COBROS</v>
          </cell>
          <cell r="E99">
            <v>330014</v>
          </cell>
          <cell r="G99">
            <v>330014</v>
          </cell>
        </row>
        <row r="100">
          <cell r="C100">
            <v>11030303</v>
          </cell>
          <cell r="D100" t="str">
            <v>GARANTIA DE ALQUILER-ESPACIO FISICO</v>
          </cell>
          <cell r="E100">
            <v>6340000</v>
          </cell>
          <cell r="G100">
            <v>6340000</v>
          </cell>
        </row>
        <row r="101">
          <cell r="C101">
            <v>11030304</v>
          </cell>
          <cell r="D101" t="str">
            <v>TRANSFERENCIAS BANCARIAS PENDIENTES GS</v>
          </cell>
          <cell r="E101">
            <v>-78907435</v>
          </cell>
          <cell r="G101">
            <v>-78907435</v>
          </cell>
        </row>
        <row r="102">
          <cell r="C102">
            <v>11030305</v>
          </cell>
          <cell r="D102" t="str">
            <v>TRANSFERENCIAS BANCARIAS PENDIENTES USD</v>
          </cell>
          <cell r="E102" t="str">
            <v xml:space="preserve">                        -</v>
          </cell>
          <cell r="G102">
            <v>0</v>
          </cell>
        </row>
        <row r="103">
          <cell r="C103">
            <v>1104</v>
          </cell>
          <cell r="D103" t="str">
            <v>CLIENTES</v>
          </cell>
          <cell r="F103">
            <v>61717850568</v>
          </cell>
          <cell r="G103">
            <v>61717850568</v>
          </cell>
        </row>
        <row r="104">
          <cell r="C104">
            <v>110401</v>
          </cell>
          <cell r="D104" t="str">
            <v>FACTURAS A COBRAR</v>
          </cell>
          <cell r="F104">
            <v>61717850568</v>
          </cell>
          <cell r="G104">
            <v>61717850568</v>
          </cell>
        </row>
        <row r="105">
          <cell r="C105">
            <v>11040101</v>
          </cell>
          <cell r="D105" t="str">
            <v>FACTURACION A CLIENTES LOCALES ML</v>
          </cell>
          <cell r="E105">
            <v>5324935203</v>
          </cell>
          <cell r="G105">
            <v>5324935203</v>
          </cell>
        </row>
        <row r="106">
          <cell r="C106">
            <v>11040102</v>
          </cell>
          <cell r="D106" t="str">
            <v>FACTURACION A CLIENTES LOCALES ME</v>
          </cell>
          <cell r="E106">
            <v>24852144970</v>
          </cell>
          <cell r="G106">
            <v>24852144970</v>
          </cell>
        </row>
        <row r="107">
          <cell r="C107">
            <v>11040105</v>
          </cell>
          <cell r="D107" t="str">
            <v>CUENTAS A FACTURAR CONTRATOS VIGENTES CP</v>
          </cell>
          <cell r="E107">
            <v>64362169389</v>
          </cell>
          <cell r="G107">
            <v>64362169389</v>
          </cell>
        </row>
        <row r="108">
          <cell r="C108">
            <v>11040106</v>
          </cell>
          <cell r="D108" t="str">
            <v xml:space="preserve"> (-) CONTRATO FACTURAR CP</v>
          </cell>
          <cell r="E108">
            <v>-33631536349</v>
          </cell>
          <cell r="G108">
            <v>-33631536349</v>
          </cell>
        </row>
        <row r="109">
          <cell r="C109">
            <v>11040193</v>
          </cell>
          <cell r="D109" t="str">
            <v>CLIENTES MOROSOS GS</v>
          </cell>
          <cell r="E109">
            <v>89819835</v>
          </cell>
          <cell r="G109">
            <v>89819835</v>
          </cell>
        </row>
        <row r="110">
          <cell r="C110">
            <v>11040194</v>
          </cell>
          <cell r="D110" t="str">
            <v>CLIENTES JUDICIALES GS</v>
          </cell>
          <cell r="E110">
            <v>33382975</v>
          </cell>
          <cell r="G110">
            <v>33382975</v>
          </cell>
        </row>
        <row r="111">
          <cell r="C111">
            <v>11040196</v>
          </cell>
          <cell r="D111" t="str">
            <v>CLIENTES MOROSOS USD</v>
          </cell>
          <cell r="E111">
            <v>177550313</v>
          </cell>
          <cell r="G111">
            <v>177550313</v>
          </cell>
        </row>
        <row r="112">
          <cell r="C112">
            <v>11040197</v>
          </cell>
          <cell r="D112" t="str">
            <v>CLIENTES JUDICIALES USD</v>
          </cell>
          <cell r="E112">
            <v>509384232</v>
          </cell>
          <cell r="G112">
            <v>509384232</v>
          </cell>
        </row>
        <row r="113">
          <cell r="C113">
            <v>1105</v>
          </cell>
          <cell r="D113" t="str">
            <v>OTROS CLIENTES</v>
          </cell>
          <cell r="F113">
            <v>39623773540</v>
          </cell>
          <cell r="G113">
            <v>39623773540</v>
          </cell>
        </row>
        <row r="114">
          <cell r="C114">
            <v>110501</v>
          </cell>
          <cell r="D114" t="str">
            <v>OTRAS CUENTAS A COBRAR</v>
          </cell>
          <cell r="F114">
            <v>39623773540</v>
          </cell>
          <cell r="G114">
            <v>39623773540</v>
          </cell>
        </row>
        <row r="115">
          <cell r="C115">
            <v>11050101</v>
          </cell>
          <cell r="D115" t="str">
            <v>CUENTAS A COBRAR TERCEROS</v>
          </cell>
          <cell r="E115">
            <v>430048267</v>
          </cell>
          <cell r="G115">
            <v>430048267</v>
          </cell>
        </row>
        <row r="116">
          <cell r="C116">
            <v>11050105</v>
          </cell>
          <cell r="D116" t="str">
            <v>ANTICIPOS A RENDIR GS</v>
          </cell>
          <cell r="E116">
            <v>548000</v>
          </cell>
          <cell r="G116">
            <v>548000</v>
          </cell>
        </row>
        <row r="117">
          <cell r="C117">
            <v>11050109</v>
          </cell>
          <cell r="D117" t="str">
            <v>CUENTA A COBRAR DIRECTORIO</v>
          </cell>
          <cell r="E117">
            <v>1020249000</v>
          </cell>
          <cell r="G117">
            <v>1020249000</v>
          </cell>
        </row>
        <row r="118">
          <cell r="C118">
            <v>11050110</v>
          </cell>
          <cell r="D118" t="str">
            <v>DIFERENCIA DE CAJA A RECUPERAR</v>
          </cell>
          <cell r="E118">
            <v>32619553</v>
          </cell>
          <cell r="G118">
            <v>32619553</v>
          </cell>
        </row>
        <row r="119">
          <cell r="C119">
            <v>11050111</v>
          </cell>
          <cell r="D119" t="str">
            <v>BURGAS A COBRAR</v>
          </cell>
          <cell r="E119">
            <v>13516946</v>
          </cell>
          <cell r="G119">
            <v>13516946</v>
          </cell>
        </row>
        <row r="120">
          <cell r="C120">
            <v>11050112</v>
          </cell>
          <cell r="D120" t="str">
            <v>REDISA A COBRAR GS</v>
          </cell>
          <cell r="E120">
            <v>21309195</v>
          </cell>
          <cell r="G120">
            <v>21309195</v>
          </cell>
        </row>
        <row r="121">
          <cell r="C121">
            <v>11050113</v>
          </cell>
          <cell r="D121" t="str">
            <v>CBS A COBRAR</v>
          </cell>
          <cell r="E121" t="str">
            <v xml:space="preserve">                        -</v>
          </cell>
          <cell r="G121">
            <v>0</v>
          </cell>
        </row>
        <row r="122">
          <cell r="C122">
            <v>11050114</v>
          </cell>
          <cell r="D122" t="str">
            <v>GRUPO VAZQUEZ A COBRAR</v>
          </cell>
          <cell r="E122" t="str">
            <v xml:space="preserve">                        -</v>
          </cell>
          <cell r="G122">
            <v>0</v>
          </cell>
        </row>
        <row r="123">
          <cell r="C123">
            <v>11050115</v>
          </cell>
          <cell r="D123" t="str">
            <v>CREDICENTRO A COBRAR GS</v>
          </cell>
          <cell r="E123">
            <v>5889981328</v>
          </cell>
          <cell r="G123">
            <v>5889981328</v>
          </cell>
        </row>
        <row r="124">
          <cell r="C124">
            <v>11050116</v>
          </cell>
          <cell r="D124" t="str">
            <v>CREDICENTRO A COBRAR USD</v>
          </cell>
          <cell r="E124" t="str">
            <v xml:space="preserve">                        -</v>
          </cell>
          <cell r="G124">
            <v>0</v>
          </cell>
        </row>
        <row r="125">
          <cell r="C125">
            <v>11050117</v>
          </cell>
          <cell r="D125" t="str">
            <v>REDISA A COBRAR USD</v>
          </cell>
          <cell r="E125">
            <v>3418950</v>
          </cell>
          <cell r="G125">
            <v>3418950</v>
          </cell>
        </row>
        <row r="126">
          <cell r="C126">
            <v>11050118</v>
          </cell>
          <cell r="D126" t="str">
            <v>STE A COBRAR</v>
          </cell>
          <cell r="E126">
            <v>4715796248</v>
          </cell>
          <cell r="G126">
            <v>4715796248</v>
          </cell>
        </row>
        <row r="127">
          <cell r="C127">
            <v>11050119</v>
          </cell>
          <cell r="D127" t="str">
            <v>CBS A COBRAR USD</v>
          </cell>
          <cell r="E127" t="str">
            <v xml:space="preserve">                        -</v>
          </cell>
          <cell r="G127">
            <v>0</v>
          </cell>
        </row>
        <row r="128">
          <cell r="C128">
            <v>11050120</v>
          </cell>
          <cell r="D128" t="str">
            <v>CUENTAS POR COBRAR USD</v>
          </cell>
          <cell r="E128">
            <v>1513568481</v>
          </cell>
          <cell r="G128">
            <v>1513568481</v>
          </cell>
        </row>
        <row r="129">
          <cell r="C129">
            <v>11050121</v>
          </cell>
          <cell r="D129" t="str">
            <v>TERCERIZACION PLEVEN</v>
          </cell>
          <cell r="E129">
            <v>605791579</v>
          </cell>
          <cell r="G129">
            <v>605791579</v>
          </cell>
        </row>
        <row r="130">
          <cell r="C130">
            <v>11050122</v>
          </cell>
          <cell r="D130" t="str">
            <v>BIOCREDIT</v>
          </cell>
          <cell r="E130">
            <v>196095245</v>
          </cell>
          <cell r="G130">
            <v>196095245</v>
          </cell>
        </row>
        <row r="131">
          <cell r="C131">
            <v>11050123</v>
          </cell>
          <cell r="D131" t="str">
            <v>BONOS A COLOCAR</v>
          </cell>
          <cell r="E131">
            <v>25163391053</v>
          </cell>
          <cell r="G131">
            <v>25163391053</v>
          </cell>
        </row>
        <row r="132">
          <cell r="C132">
            <v>11050124</v>
          </cell>
          <cell r="D132" t="str">
            <v>OTRAS CUENTAS POR COBRAR</v>
          </cell>
          <cell r="E132">
            <v>17439695</v>
          </cell>
          <cell r="G132">
            <v>17439695</v>
          </cell>
        </row>
        <row r="133">
          <cell r="C133">
            <v>1106</v>
          </cell>
          <cell r="D133" t="str">
            <v>ANTICIPOS</v>
          </cell>
          <cell r="F133">
            <v>12137809150</v>
          </cell>
          <cell r="G133">
            <v>12137809150</v>
          </cell>
        </row>
        <row r="134">
          <cell r="C134">
            <v>110601</v>
          </cell>
          <cell r="D134" t="str">
            <v>PROVEEDORES LOCALES Y DEL EXTERIOR</v>
          </cell>
          <cell r="F134">
            <v>12137809150</v>
          </cell>
          <cell r="G134">
            <v>12137809150</v>
          </cell>
        </row>
        <row r="135">
          <cell r="C135">
            <v>11060101</v>
          </cell>
          <cell r="D135" t="str">
            <v>ANTICIPOS POR DESPACHOS</v>
          </cell>
          <cell r="E135" t="str">
            <v xml:space="preserve">                        -</v>
          </cell>
          <cell r="G135">
            <v>0</v>
          </cell>
        </row>
        <row r="136">
          <cell r="C136">
            <v>11060102</v>
          </cell>
          <cell r="D136" t="str">
            <v>ANTICIPOS A PROVEEDORES LOCALES</v>
          </cell>
          <cell r="E136">
            <v>17526316</v>
          </cell>
          <cell r="G136">
            <v>17526316</v>
          </cell>
        </row>
        <row r="137">
          <cell r="C137">
            <v>11060104</v>
          </cell>
          <cell r="D137" t="str">
            <v>ANTICIPOS GIROS AL EXTERIOR</v>
          </cell>
          <cell r="E137">
            <v>4346070815</v>
          </cell>
          <cell r="G137">
            <v>4346070815</v>
          </cell>
        </row>
        <row r="138">
          <cell r="C138">
            <v>11060112</v>
          </cell>
          <cell r="D138" t="str">
            <v>CECONSULT</v>
          </cell>
          <cell r="E138">
            <v>98594250</v>
          </cell>
          <cell r="G138">
            <v>98594250</v>
          </cell>
        </row>
        <row r="139">
          <cell r="C139">
            <v>11060113</v>
          </cell>
          <cell r="D139" t="str">
            <v>FERNANDO BAZAN</v>
          </cell>
          <cell r="E139">
            <v>2000000</v>
          </cell>
          <cell r="G139">
            <v>2000000</v>
          </cell>
        </row>
        <row r="140">
          <cell r="C140">
            <v>11060114</v>
          </cell>
          <cell r="D140" t="str">
            <v>ANTICIPO VARIOS GS</v>
          </cell>
          <cell r="E140">
            <v>1200000</v>
          </cell>
          <cell r="G140">
            <v>1200000</v>
          </cell>
        </row>
        <row r="141">
          <cell r="C141">
            <v>11060115</v>
          </cell>
          <cell r="D141" t="str">
            <v>TELEFONIA CELULAR DEL PARAGUAY</v>
          </cell>
          <cell r="E141">
            <v>124400</v>
          </cell>
          <cell r="G141">
            <v>124400</v>
          </cell>
        </row>
        <row r="142">
          <cell r="C142">
            <v>11060116</v>
          </cell>
          <cell r="D142" t="str">
            <v>EVER  AYALA</v>
          </cell>
          <cell r="E142">
            <v>8118000</v>
          </cell>
          <cell r="G142">
            <v>8118000</v>
          </cell>
        </row>
        <row r="143">
          <cell r="C143">
            <v>11060117</v>
          </cell>
          <cell r="D143" t="str">
            <v>JULIA CARDOZO DE FLECHA</v>
          </cell>
          <cell r="E143">
            <v>3500000</v>
          </cell>
          <cell r="G143">
            <v>3500000</v>
          </cell>
        </row>
        <row r="144">
          <cell r="C144">
            <v>11060118</v>
          </cell>
          <cell r="D144" t="str">
            <v>MARCOS ORTEGA</v>
          </cell>
          <cell r="E144">
            <v>16667</v>
          </cell>
          <cell r="G144">
            <v>16667</v>
          </cell>
        </row>
        <row r="145">
          <cell r="C145">
            <v>11060119</v>
          </cell>
          <cell r="D145" t="str">
            <v>MARCOS CABRAL</v>
          </cell>
          <cell r="E145">
            <v>14500000</v>
          </cell>
          <cell r="G145">
            <v>14500000</v>
          </cell>
        </row>
        <row r="146">
          <cell r="C146">
            <v>11060120</v>
          </cell>
          <cell r="D146" t="str">
            <v>COPACO</v>
          </cell>
          <cell r="E146">
            <v>2066484</v>
          </cell>
          <cell r="G146">
            <v>2066484</v>
          </cell>
        </row>
        <row r="147">
          <cell r="C147">
            <v>11060121</v>
          </cell>
          <cell r="D147" t="str">
            <v>ANTICIPO A PROVEEDORES</v>
          </cell>
          <cell r="E147" t="str">
            <v xml:space="preserve">                        -</v>
          </cell>
          <cell r="G147">
            <v>0</v>
          </cell>
        </row>
        <row r="148">
          <cell r="C148">
            <v>11060122</v>
          </cell>
          <cell r="D148" t="str">
            <v>CUBA PLATAFORM</v>
          </cell>
          <cell r="E148">
            <v>6858690840</v>
          </cell>
          <cell r="G148">
            <v>6858690840</v>
          </cell>
        </row>
        <row r="149">
          <cell r="C149">
            <v>11060123</v>
          </cell>
          <cell r="D149" t="str">
            <v>CRANDI</v>
          </cell>
          <cell r="E149">
            <v>13675800</v>
          </cell>
          <cell r="G149">
            <v>13675800</v>
          </cell>
        </row>
        <row r="150">
          <cell r="C150">
            <v>11060124</v>
          </cell>
          <cell r="D150" t="str">
            <v>HOPLA SOFTWARE</v>
          </cell>
          <cell r="E150">
            <v>57287926</v>
          </cell>
          <cell r="G150">
            <v>57287926</v>
          </cell>
        </row>
        <row r="151">
          <cell r="C151">
            <v>11060125</v>
          </cell>
          <cell r="D151" t="str">
            <v>CDA PERU</v>
          </cell>
          <cell r="E151">
            <v>714533198</v>
          </cell>
          <cell r="G151">
            <v>714533198</v>
          </cell>
        </row>
        <row r="152">
          <cell r="C152">
            <v>11060126</v>
          </cell>
          <cell r="D152" t="str">
            <v>CANVA</v>
          </cell>
          <cell r="E152" t="str">
            <v xml:space="preserve">                        -</v>
          </cell>
          <cell r="G152">
            <v>0</v>
          </cell>
        </row>
        <row r="153">
          <cell r="C153">
            <v>11060127</v>
          </cell>
          <cell r="D153" t="str">
            <v>SUZHOU PROVENDING INTELLIGENCE TECH</v>
          </cell>
          <cell r="E153">
            <v>-95546</v>
          </cell>
          <cell r="G153">
            <v>-95546</v>
          </cell>
        </row>
        <row r="154">
          <cell r="C154">
            <v>11060128</v>
          </cell>
          <cell r="D154" t="str">
            <v>CDA PERU</v>
          </cell>
          <cell r="E154" t="str">
            <v xml:space="preserve">                        -</v>
          </cell>
          <cell r="G154">
            <v>0</v>
          </cell>
        </row>
        <row r="155">
          <cell r="C155">
            <v>1107</v>
          </cell>
          <cell r="D155" t="str">
            <v>CREDITOS FISCALES</v>
          </cell>
          <cell r="F155">
            <v>10779873066</v>
          </cell>
          <cell r="G155">
            <v>10779873066</v>
          </cell>
        </row>
        <row r="156">
          <cell r="C156">
            <v>110701</v>
          </cell>
          <cell r="D156" t="str">
            <v>CREDITOS IMPOSITIVOS</v>
          </cell>
          <cell r="F156">
            <v>10779873066</v>
          </cell>
          <cell r="G156">
            <v>10779873066</v>
          </cell>
        </row>
        <row r="157">
          <cell r="C157">
            <v>11070101</v>
          </cell>
          <cell r="D157" t="str">
            <v>IVA Credito Fiscal</v>
          </cell>
          <cell r="E157">
            <v>5959347335</v>
          </cell>
          <cell r="G157">
            <v>5959347335</v>
          </cell>
        </row>
        <row r="158">
          <cell r="C158">
            <v>11070102</v>
          </cell>
          <cell r="D158" t="str">
            <v>Creditos Retenciones IVA</v>
          </cell>
          <cell r="E158">
            <v>3878903803</v>
          </cell>
          <cell r="G158">
            <v>3878903803</v>
          </cell>
        </row>
        <row r="159">
          <cell r="C159">
            <v>11070105</v>
          </cell>
          <cell r="D159" t="str">
            <v>ANTICIPO IRE</v>
          </cell>
          <cell r="E159">
            <v>889281341</v>
          </cell>
          <cell r="G159">
            <v>889281341</v>
          </cell>
        </row>
        <row r="160">
          <cell r="C160">
            <v>11070106</v>
          </cell>
          <cell r="D160" t="str">
            <v>CREDITO RETENCIONES IRE</v>
          </cell>
          <cell r="E160">
            <v>5275327</v>
          </cell>
          <cell r="G160">
            <v>5275327</v>
          </cell>
        </row>
        <row r="161">
          <cell r="C161">
            <v>11070110</v>
          </cell>
          <cell r="D161" t="str">
            <v>CREDITO IVA A RECTIFICAR</v>
          </cell>
          <cell r="E161">
            <v>5319654</v>
          </cell>
          <cell r="G161">
            <v>5319654</v>
          </cell>
        </row>
        <row r="162">
          <cell r="C162">
            <v>11070111</v>
          </cell>
          <cell r="D162" t="str">
            <v>PARTIDAS RETENCIONES IVA</v>
          </cell>
          <cell r="E162">
            <v>31476029</v>
          </cell>
          <cell r="G162">
            <v>31476029</v>
          </cell>
        </row>
        <row r="163">
          <cell r="C163">
            <v>11070112</v>
          </cell>
          <cell r="D163" t="str">
            <v>CREDITO RETENCION IDU</v>
          </cell>
          <cell r="E163">
            <v>10269577</v>
          </cell>
          <cell r="G163">
            <v>10269577</v>
          </cell>
        </row>
        <row r="164">
          <cell r="C164">
            <v>1108</v>
          </cell>
          <cell r="D164" t="str">
            <v>CREDITOS AL PERSONAL</v>
          </cell>
          <cell r="F164">
            <v>11862500</v>
          </cell>
          <cell r="G164">
            <v>11862500</v>
          </cell>
        </row>
        <row r="165">
          <cell r="C165">
            <v>110801</v>
          </cell>
          <cell r="D165" t="str">
            <v>CREDITOS AL PERSONAL</v>
          </cell>
          <cell r="F165">
            <v>11862500</v>
          </cell>
          <cell r="G165">
            <v>11862500</v>
          </cell>
        </row>
        <row r="166">
          <cell r="C166">
            <v>11080101</v>
          </cell>
          <cell r="D166" t="str">
            <v>PRESTAMOS AL PERSONAL</v>
          </cell>
          <cell r="E166">
            <v>11862500</v>
          </cell>
          <cell r="G166">
            <v>11862500</v>
          </cell>
        </row>
        <row r="167">
          <cell r="C167">
            <v>11080102</v>
          </cell>
          <cell r="D167" t="str">
            <v>ANTICIPOS AL PERSONAL</v>
          </cell>
          <cell r="E167" t="str">
            <v xml:space="preserve">                        -</v>
          </cell>
          <cell r="G167">
            <v>0</v>
          </cell>
        </row>
        <row r="168">
          <cell r="C168">
            <v>1110</v>
          </cell>
          <cell r="D168" t="str">
            <v>INVENTARIO</v>
          </cell>
          <cell r="F168">
            <v>33068313684</v>
          </cell>
          <cell r="G168">
            <v>33068313684</v>
          </cell>
        </row>
        <row r="169">
          <cell r="C169">
            <v>111001</v>
          </cell>
          <cell r="D169" t="str">
            <v>BIENES DE CAMBIO</v>
          </cell>
          <cell r="F169">
            <v>33068313684</v>
          </cell>
          <cell r="G169">
            <v>33068313684</v>
          </cell>
        </row>
        <row r="170">
          <cell r="C170">
            <v>11100101</v>
          </cell>
          <cell r="D170" t="str">
            <v>MERCADERIAS PRODUCTOS TERMINADOS</v>
          </cell>
          <cell r="E170">
            <v>16064069863</v>
          </cell>
          <cell r="G170">
            <v>16064069863</v>
          </cell>
        </row>
        <row r="171">
          <cell r="C171">
            <v>11100103</v>
          </cell>
          <cell r="D171" t="str">
            <v>IMPORTACIONES EN TRANSITO</v>
          </cell>
          <cell r="E171">
            <v>5275111084</v>
          </cell>
          <cell r="G171">
            <v>5275111084</v>
          </cell>
        </row>
        <row r="172">
          <cell r="C172">
            <v>11100107</v>
          </cell>
          <cell r="D172" t="str">
            <v>MERCADERIAS NCR - T.E.D.</v>
          </cell>
          <cell r="E172">
            <v>11729132737</v>
          </cell>
          <cell r="G172">
            <v>11729132737</v>
          </cell>
        </row>
        <row r="173">
          <cell r="C173">
            <v>1111</v>
          </cell>
          <cell r="D173" t="str">
            <v>ACTIVOS A DEVENGAR</v>
          </cell>
          <cell r="F173">
            <v>3061654733</v>
          </cell>
          <cell r="G173">
            <v>3061654733</v>
          </cell>
        </row>
        <row r="174">
          <cell r="C174">
            <v>111101</v>
          </cell>
          <cell r="D174" t="str">
            <v>CARGOS DIFERIDOS</v>
          </cell>
          <cell r="F174">
            <v>3061654733</v>
          </cell>
          <cell r="G174">
            <v>3061654733</v>
          </cell>
        </row>
        <row r="175">
          <cell r="C175">
            <v>11110101</v>
          </cell>
          <cell r="D175" t="str">
            <v>SEGUROS A VENCER</v>
          </cell>
          <cell r="E175">
            <v>70616154</v>
          </cell>
          <cell r="G175">
            <v>70616154</v>
          </cell>
        </row>
        <row r="176">
          <cell r="C176">
            <v>11110103</v>
          </cell>
          <cell r="D176" t="str">
            <v>ALQUILERES A DEVENGAR</v>
          </cell>
          <cell r="E176">
            <v>111073171</v>
          </cell>
          <cell r="G176">
            <v>111073171</v>
          </cell>
        </row>
        <row r="177">
          <cell r="C177">
            <v>11110104</v>
          </cell>
          <cell r="D177" t="str">
            <v xml:space="preserve"> SEGURO A DEVENGAR COFACE</v>
          </cell>
          <cell r="E177">
            <v>38726813</v>
          </cell>
          <cell r="G177">
            <v>38726813</v>
          </cell>
        </row>
        <row r="178">
          <cell r="C178">
            <v>11110105</v>
          </cell>
          <cell r="D178" t="str">
            <v>LICENCIAS Y SOFTWARE</v>
          </cell>
          <cell r="E178">
            <v>-4081968</v>
          </cell>
          <cell r="G178">
            <v>-4081968</v>
          </cell>
        </row>
        <row r="179">
          <cell r="C179">
            <v>11110109</v>
          </cell>
          <cell r="D179" t="str">
            <v>GASTOS PAGADOS POR ADELANTADO</v>
          </cell>
          <cell r="E179">
            <v>56063425</v>
          </cell>
          <cell r="G179">
            <v>56063425</v>
          </cell>
        </row>
        <row r="180">
          <cell r="C180">
            <v>11110196</v>
          </cell>
          <cell r="D180" t="str">
            <v>COSTO FINANCIERO A DEVENGAR</v>
          </cell>
          <cell r="E180">
            <v>2789257138</v>
          </cell>
          <cell r="G180">
            <v>2789257138</v>
          </cell>
        </row>
        <row r="181">
          <cell r="C181">
            <v>12</v>
          </cell>
          <cell r="D181" t="str">
            <v>ACTIVO NO CORRIENTE</v>
          </cell>
          <cell r="F181">
            <v>250720680493</v>
          </cell>
          <cell r="G181">
            <v>250720680493</v>
          </cell>
        </row>
        <row r="182">
          <cell r="C182">
            <v>1201</v>
          </cell>
          <cell r="D182" t="str">
            <v>ACTIVOS A LARGO PLAZO</v>
          </cell>
          <cell r="F182">
            <v>48249874034</v>
          </cell>
          <cell r="G182">
            <v>48249874034</v>
          </cell>
        </row>
        <row r="183">
          <cell r="C183">
            <v>120101</v>
          </cell>
          <cell r="D183" t="str">
            <v>INVERSIONES LARGO PLAZO</v>
          </cell>
          <cell r="F183">
            <v>31794406668</v>
          </cell>
          <cell r="G183">
            <v>31794406668</v>
          </cell>
        </row>
        <row r="184">
          <cell r="C184">
            <v>12010101</v>
          </cell>
          <cell r="D184" t="str">
            <v>INVERSIONES EN OTRAS EMPRESAS</v>
          </cell>
          <cell r="E184">
            <v>8819528100</v>
          </cell>
          <cell r="G184">
            <v>8819528100</v>
          </cell>
        </row>
        <row r="185">
          <cell r="C185">
            <v>12010102</v>
          </cell>
          <cell r="D185" t="str">
            <v>ACCIONES RED DIGITAL S.A</v>
          </cell>
          <cell r="E185">
            <v>800000000</v>
          </cell>
          <cell r="G185">
            <v>800000000</v>
          </cell>
        </row>
        <row r="186">
          <cell r="C186">
            <v>12010103</v>
          </cell>
          <cell r="D186" t="str">
            <v>ACCIONES FINANCIERA UENO S.A.E.C.A</v>
          </cell>
          <cell r="E186">
            <v>8250000000</v>
          </cell>
          <cell r="G186">
            <v>8250000000</v>
          </cell>
        </row>
        <row r="187">
          <cell r="C187">
            <v>12010104</v>
          </cell>
          <cell r="D187" t="str">
            <v>ACCIONES J. FLEISCHMAN Y CIA S.A</v>
          </cell>
          <cell r="E187" t="str">
            <v xml:space="preserve">                        -</v>
          </cell>
          <cell r="G187">
            <v>0</v>
          </cell>
        </row>
        <row r="188">
          <cell r="C188">
            <v>12010105</v>
          </cell>
          <cell r="D188" t="str">
            <v>APORTE IRREVOCABLE RED DIGITAL S.A</v>
          </cell>
          <cell r="E188">
            <v>2923878568</v>
          </cell>
          <cell r="G188">
            <v>2923878568</v>
          </cell>
        </row>
        <row r="189">
          <cell r="C189">
            <v>12010106</v>
          </cell>
          <cell r="D189" t="str">
            <v>APORTE IRREVOCABLE NARAH S.A</v>
          </cell>
          <cell r="E189">
            <v>11000000000</v>
          </cell>
          <cell r="G189">
            <v>11000000000</v>
          </cell>
        </row>
        <row r="190">
          <cell r="C190">
            <v>12010107</v>
          </cell>
          <cell r="D190" t="str">
            <v>ACCIONES CBS S.A</v>
          </cell>
          <cell r="E190">
            <v>1000000</v>
          </cell>
          <cell r="G190">
            <v>1000000</v>
          </cell>
        </row>
        <row r="191">
          <cell r="C191">
            <v>120102</v>
          </cell>
          <cell r="D191" t="str">
            <v>DEUDORES VARIOS A LARGO PLAZO</v>
          </cell>
          <cell r="F191">
            <v>294919789</v>
          </cell>
          <cell r="G191">
            <v>294919789</v>
          </cell>
        </row>
        <row r="192">
          <cell r="C192">
            <v>12010202</v>
          </cell>
          <cell r="D192" t="str">
            <v>GARANTIA DE ALQUILER</v>
          </cell>
          <cell r="E192">
            <v>294919789</v>
          </cell>
          <cell r="G192">
            <v>294919789</v>
          </cell>
        </row>
        <row r="193">
          <cell r="C193">
            <v>120103</v>
          </cell>
          <cell r="D193" t="str">
            <v>CUENTAS POR COBRAR  LARGO PLAZO</v>
          </cell>
          <cell r="F193">
            <v>16160547577</v>
          </cell>
          <cell r="G193">
            <v>16160547577</v>
          </cell>
        </row>
        <row r="194">
          <cell r="C194">
            <v>12010301</v>
          </cell>
          <cell r="D194" t="str">
            <v>CUENTAS A FACTURAR CONTRATOS VIGENTES LP</v>
          </cell>
          <cell r="E194">
            <v>57545080915</v>
          </cell>
          <cell r="G194">
            <v>57545080915</v>
          </cell>
        </row>
        <row r="195">
          <cell r="C195">
            <v>12010302</v>
          </cell>
          <cell r="D195" t="str">
            <v xml:space="preserve"> (-) CONTRATO FACTURAR LP</v>
          </cell>
          <cell r="E195">
            <v>-41384533338</v>
          </cell>
          <cell r="G195">
            <v>-41384533338</v>
          </cell>
        </row>
        <row r="196">
          <cell r="C196">
            <v>1202</v>
          </cell>
          <cell r="D196" t="str">
            <v>BIENES DE USO</v>
          </cell>
          <cell r="F196">
            <v>202470806459</v>
          </cell>
          <cell r="G196">
            <v>202470806459</v>
          </cell>
        </row>
        <row r="197">
          <cell r="C197">
            <v>120201</v>
          </cell>
          <cell r="D197" t="str">
            <v>PROPIEDAD PLANTA Y EQUIPO</v>
          </cell>
          <cell r="F197">
            <v>11330194838</v>
          </cell>
          <cell r="G197">
            <v>11330194838</v>
          </cell>
        </row>
        <row r="198">
          <cell r="C198">
            <v>12020101</v>
          </cell>
          <cell r="D198" t="str">
            <v>Herramientas</v>
          </cell>
          <cell r="E198">
            <v>28575911</v>
          </cell>
          <cell r="G198">
            <v>28575911</v>
          </cell>
        </row>
        <row r="199">
          <cell r="C199">
            <v>12020102</v>
          </cell>
          <cell r="D199" t="str">
            <v>Muebles Y Equipos</v>
          </cell>
          <cell r="E199">
            <v>2864562968</v>
          </cell>
          <cell r="G199">
            <v>2864562968</v>
          </cell>
        </row>
        <row r="200">
          <cell r="C200">
            <v>12020104</v>
          </cell>
          <cell r="D200" t="str">
            <v>Vehiculos</v>
          </cell>
          <cell r="E200">
            <v>1137927793</v>
          </cell>
          <cell r="G200">
            <v>1137927793</v>
          </cell>
        </row>
        <row r="201">
          <cell r="C201">
            <v>12020105</v>
          </cell>
          <cell r="D201" t="str">
            <v>Instalaciones</v>
          </cell>
          <cell r="E201">
            <v>198362595</v>
          </cell>
          <cell r="G201">
            <v>198362595</v>
          </cell>
        </row>
        <row r="202">
          <cell r="C202">
            <v>12020109</v>
          </cell>
          <cell r="D202" t="str">
            <v>Equipos De Informatica</v>
          </cell>
          <cell r="E202">
            <v>2192101710</v>
          </cell>
          <cell r="G202">
            <v>2192101710</v>
          </cell>
        </row>
        <row r="203">
          <cell r="C203">
            <v>12020112</v>
          </cell>
          <cell r="D203" t="str">
            <v>Equipos de Comunicacion</v>
          </cell>
          <cell r="E203">
            <v>5731335</v>
          </cell>
          <cell r="G203">
            <v>5731335</v>
          </cell>
        </row>
        <row r="204">
          <cell r="C204">
            <v>12020113</v>
          </cell>
          <cell r="D204" t="str">
            <v>Equipos de Oficina</v>
          </cell>
          <cell r="E204">
            <v>5731859395</v>
          </cell>
          <cell r="G204">
            <v>5731859395</v>
          </cell>
        </row>
        <row r="205">
          <cell r="C205">
            <v>12020114</v>
          </cell>
          <cell r="D205" t="str">
            <v>Mobiliario - Edificio</v>
          </cell>
          <cell r="E205">
            <v>360416703</v>
          </cell>
          <cell r="G205">
            <v>360416703</v>
          </cell>
        </row>
        <row r="206">
          <cell r="C206">
            <v>12020115</v>
          </cell>
          <cell r="D206" t="str">
            <v>Equipos e Instalacion - Edificio</v>
          </cell>
          <cell r="E206">
            <v>736051270</v>
          </cell>
          <cell r="G206">
            <v>736051270</v>
          </cell>
        </row>
        <row r="207">
          <cell r="C207">
            <v>12020116</v>
          </cell>
          <cell r="D207" t="str">
            <v>Mejoras -Instalaciones</v>
          </cell>
          <cell r="E207">
            <v>1181334887</v>
          </cell>
          <cell r="G207">
            <v>1181334887</v>
          </cell>
        </row>
        <row r="208">
          <cell r="C208">
            <v>12020118</v>
          </cell>
          <cell r="D208" t="str">
            <v>TERRENO</v>
          </cell>
          <cell r="E208">
            <v>2234700743</v>
          </cell>
          <cell r="G208">
            <v>2234700743</v>
          </cell>
        </row>
        <row r="209">
          <cell r="C209">
            <v>12020119</v>
          </cell>
          <cell r="D209" t="str">
            <v>OBRAS EN CURSO</v>
          </cell>
          <cell r="E209">
            <v>1545454546</v>
          </cell>
          <cell r="G209">
            <v>1545454546</v>
          </cell>
        </row>
        <row r="210">
          <cell r="C210">
            <v>12020199</v>
          </cell>
          <cell r="D210" t="str">
            <v>DEPRECIACION ACUMULADA</v>
          </cell>
          <cell r="E210">
            <v>-6886885018</v>
          </cell>
          <cell r="G210">
            <v>-6886885018</v>
          </cell>
        </row>
        <row r="211">
          <cell r="C211">
            <v>120203</v>
          </cell>
          <cell r="D211" t="str">
            <v>INTANGIBLES</v>
          </cell>
          <cell r="F211">
            <v>190853080055</v>
          </cell>
          <cell r="G211">
            <v>190853080055</v>
          </cell>
        </row>
        <row r="212">
          <cell r="C212">
            <v>12020301</v>
          </cell>
          <cell r="D212" t="str">
            <v xml:space="preserve"> ONEBANK</v>
          </cell>
          <cell r="E212">
            <v>7081015309</v>
          </cell>
          <cell r="G212">
            <v>7081015309</v>
          </cell>
        </row>
        <row r="213">
          <cell r="C213">
            <v>12020302</v>
          </cell>
          <cell r="D213" t="str">
            <v>LICENCIAS Y SOFTWARE</v>
          </cell>
          <cell r="E213">
            <v>804319065</v>
          </cell>
          <cell r="G213">
            <v>804319065</v>
          </cell>
        </row>
        <row r="214">
          <cell r="C214">
            <v>12020303</v>
          </cell>
          <cell r="D214" t="str">
            <v>AMORTIZACION LICENCIAS Y SOFTW.</v>
          </cell>
          <cell r="E214">
            <v>-227425008</v>
          </cell>
          <cell r="G214">
            <v>-227425008</v>
          </cell>
        </row>
        <row r="215">
          <cell r="C215">
            <v>12020304</v>
          </cell>
          <cell r="D215" t="str">
            <v>INVERSION PARA NUEVOS DESARROLLOS</v>
          </cell>
          <cell r="E215">
            <v>2524915017</v>
          </cell>
          <cell r="G215">
            <v>2524915017</v>
          </cell>
        </row>
        <row r="216">
          <cell r="C216">
            <v>12020305</v>
          </cell>
          <cell r="D216" t="str">
            <v>Honorarios</v>
          </cell>
          <cell r="E216" t="str">
            <v xml:space="preserve">                        -</v>
          </cell>
          <cell r="G216">
            <v>0</v>
          </cell>
        </row>
        <row r="217">
          <cell r="C217">
            <v>12020306</v>
          </cell>
          <cell r="D217" t="str">
            <v>DESARROLLO TEMENOS</v>
          </cell>
          <cell r="E217">
            <v>-43937433</v>
          </cell>
          <cell r="G217">
            <v>-43937433</v>
          </cell>
        </row>
        <row r="218">
          <cell r="C218">
            <v>12020307</v>
          </cell>
          <cell r="D218" t="str">
            <v>PROYECTO ENCRIPTORES ATAL</v>
          </cell>
          <cell r="E218">
            <v>-7475065</v>
          </cell>
          <cell r="G218">
            <v>-7475065</v>
          </cell>
        </row>
        <row r="219">
          <cell r="C219">
            <v>12020308</v>
          </cell>
          <cell r="D219" t="str">
            <v>CLUSTER DE ANALISIS</v>
          </cell>
          <cell r="E219">
            <v>1562131636</v>
          </cell>
          <cell r="G219">
            <v>1562131636</v>
          </cell>
        </row>
        <row r="220">
          <cell r="C220">
            <v>12020309</v>
          </cell>
          <cell r="D220" t="str">
            <v>CLUSTER DE QA</v>
          </cell>
          <cell r="E220">
            <v>558703804</v>
          </cell>
          <cell r="G220">
            <v>558703804</v>
          </cell>
        </row>
        <row r="221">
          <cell r="C221">
            <v>12020310</v>
          </cell>
          <cell r="D221" t="str">
            <v>FINERA</v>
          </cell>
          <cell r="E221">
            <v>1114417018</v>
          </cell>
          <cell r="G221">
            <v>1114417018</v>
          </cell>
        </row>
        <row r="222">
          <cell r="C222">
            <v>12020311</v>
          </cell>
          <cell r="D222" t="str">
            <v>INFRAESTRUCTURA</v>
          </cell>
          <cell r="E222">
            <v>879258161</v>
          </cell>
          <cell r="G222">
            <v>879258161</v>
          </cell>
        </row>
        <row r="223">
          <cell r="C223">
            <v>12020312</v>
          </cell>
          <cell r="D223" t="str">
            <v>IOIO</v>
          </cell>
          <cell r="E223">
            <v>127003633</v>
          </cell>
          <cell r="G223">
            <v>127003633</v>
          </cell>
        </row>
        <row r="224">
          <cell r="C224">
            <v>12020313</v>
          </cell>
          <cell r="D224" t="str">
            <v>MI NEGOCIO</v>
          </cell>
          <cell r="E224">
            <v>523387573</v>
          </cell>
          <cell r="G224">
            <v>523387573</v>
          </cell>
        </row>
        <row r="225">
          <cell r="C225">
            <v>12020314</v>
          </cell>
          <cell r="D225" t="str">
            <v>OPERACIONES TI</v>
          </cell>
          <cell r="E225">
            <v>488378492</v>
          </cell>
          <cell r="G225">
            <v>488378492</v>
          </cell>
        </row>
        <row r="226">
          <cell r="C226">
            <v>12020315</v>
          </cell>
          <cell r="D226" t="str">
            <v>PROYECTO CAJEROS</v>
          </cell>
          <cell r="E226">
            <v>891989613</v>
          </cell>
          <cell r="G226">
            <v>891989613</v>
          </cell>
        </row>
        <row r="227">
          <cell r="C227">
            <v>12020316</v>
          </cell>
          <cell r="D227" t="str">
            <v>PROYECTO FRONT</v>
          </cell>
          <cell r="E227">
            <v>222572223</v>
          </cell>
          <cell r="G227">
            <v>222572223</v>
          </cell>
        </row>
        <row r="228">
          <cell r="C228">
            <v>12020317</v>
          </cell>
          <cell r="D228" t="str">
            <v>PROYECTO DE SEGUIMIENTO</v>
          </cell>
          <cell r="E228">
            <v>77583333</v>
          </cell>
          <cell r="G228">
            <v>77583333</v>
          </cell>
        </row>
        <row r="229">
          <cell r="C229">
            <v>12020318</v>
          </cell>
          <cell r="D229" t="str">
            <v>PROYECTO FINANCIERA DIGITAL MASTERCARD</v>
          </cell>
          <cell r="E229">
            <v>320625000</v>
          </cell>
          <cell r="G229">
            <v>320625000</v>
          </cell>
        </row>
        <row r="230">
          <cell r="C230">
            <v>12020319</v>
          </cell>
          <cell r="D230" t="str">
            <v>PROYECT FINANC DIGITAL TEMENOS CORE</v>
          </cell>
          <cell r="E230">
            <v>561180556</v>
          </cell>
          <cell r="G230">
            <v>561180556</v>
          </cell>
        </row>
        <row r="231">
          <cell r="C231">
            <v>12020320</v>
          </cell>
          <cell r="D231" t="str">
            <v>PROYECT FINANC DIGITAL TEMENOS INTEGRAC</v>
          </cell>
          <cell r="E231">
            <v>6031722597</v>
          </cell>
          <cell r="G231">
            <v>6031722597</v>
          </cell>
        </row>
        <row r="232">
          <cell r="C232">
            <v>12020321</v>
          </cell>
          <cell r="D232" t="str">
            <v>PROYECTO IMPLEMENTACION INTERFISA</v>
          </cell>
          <cell r="E232">
            <v>652234584</v>
          </cell>
          <cell r="G232">
            <v>652234584</v>
          </cell>
        </row>
        <row r="233">
          <cell r="C233">
            <v>12020322</v>
          </cell>
          <cell r="D233" t="str">
            <v>PROYECTO PRESTO WORKFLOW</v>
          </cell>
          <cell r="E233">
            <v>57791833</v>
          </cell>
          <cell r="G233">
            <v>57791833</v>
          </cell>
        </row>
        <row r="234">
          <cell r="C234">
            <v>12020323</v>
          </cell>
          <cell r="D234" t="str">
            <v>PROYECTO NORMATIVO</v>
          </cell>
          <cell r="E234">
            <v>98225000</v>
          </cell>
          <cell r="G234">
            <v>98225000</v>
          </cell>
        </row>
        <row r="235">
          <cell r="C235">
            <v>12020324</v>
          </cell>
          <cell r="D235" t="str">
            <v>PROYECTO SIPAP Y MEJORAS ITGF</v>
          </cell>
          <cell r="E235">
            <v>1255855556</v>
          </cell>
          <cell r="G235">
            <v>1255855556</v>
          </cell>
        </row>
        <row r="236">
          <cell r="C236">
            <v>12020325</v>
          </cell>
          <cell r="D236" t="str">
            <v>PROYECTO SGR, SIR Y PDN</v>
          </cell>
          <cell r="E236">
            <v>254164394</v>
          </cell>
          <cell r="G236">
            <v>254164394</v>
          </cell>
        </row>
        <row r="237">
          <cell r="C237">
            <v>12020326</v>
          </cell>
          <cell r="D237" t="str">
            <v>PROYECTO SIPAP 24/7</v>
          </cell>
          <cell r="E237">
            <v>415125000</v>
          </cell>
          <cell r="G237">
            <v>415125000</v>
          </cell>
        </row>
        <row r="238">
          <cell r="C238">
            <v>12020327</v>
          </cell>
          <cell r="D238" t="str">
            <v>PROYECTO UENO BI</v>
          </cell>
          <cell r="E238">
            <v>136323040</v>
          </cell>
          <cell r="G238">
            <v>136323040</v>
          </cell>
        </row>
        <row r="239">
          <cell r="C239">
            <v>12020328</v>
          </cell>
          <cell r="D239" t="str">
            <v>PROYECTO UENO CORE</v>
          </cell>
          <cell r="E239">
            <v>605476975</v>
          </cell>
          <cell r="G239">
            <v>605476975</v>
          </cell>
        </row>
        <row r="240">
          <cell r="C240">
            <v>12020329</v>
          </cell>
          <cell r="D240" t="str">
            <v>PROYECTO UENO INTEGRACION</v>
          </cell>
          <cell r="E240">
            <v>371334111</v>
          </cell>
          <cell r="G240">
            <v>371334111</v>
          </cell>
        </row>
        <row r="241">
          <cell r="C241">
            <v>12020330</v>
          </cell>
          <cell r="D241" t="str">
            <v>PROYECTOS</v>
          </cell>
          <cell r="E241">
            <v>64500000</v>
          </cell>
          <cell r="G241">
            <v>64500000</v>
          </cell>
        </row>
        <row r="242">
          <cell r="C242">
            <v>12020331</v>
          </cell>
          <cell r="D242" t="str">
            <v>PROYECTO STAFF</v>
          </cell>
          <cell r="E242">
            <v>170333333</v>
          </cell>
          <cell r="G242">
            <v>170333333</v>
          </cell>
        </row>
        <row r="243">
          <cell r="C243">
            <v>12020332</v>
          </cell>
          <cell r="D243" t="str">
            <v>WEPA</v>
          </cell>
          <cell r="E243">
            <v>1856391910</v>
          </cell>
          <cell r="G243">
            <v>1856391910</v>
          </cell>
        </row>
        <row r="244">
          <cell r="C244">
            <v>12020333</v>
          </cell>
          <cell r="D244" t="str">
            <v>SEGURIDAD LOGICA</v>
          </cell>
          <cell r="E244">
            <v>27251467</v>
          </cell>
          <cell r="G244">
            <v>27251467</v>
          </cell>
        </row>
        <row r="245">
          <cell r="C245">
            <v>12020334</v>
          </cell>
          <cell r="D245" t="str">
            <v>PROYECTOS TEDS</v>
          </cell>
          <cell r="E245">
            <v>234942120</v>
          </cell>
          <cell r="G245">
            <v>234942120</v>
          </cell>
        </row>
        <row r="246">
          <cell r="C246">
            <v>12020335</v>
          </cell>
          <cell r="D246" t="str">
            <v>PROYECTO MOBILE</v>
          </cell>
          <cell r="E246">
            <v>77906667</v>
          </cell>
          <cell r="G246">
            <v>77906667</v>
          </cell>
        </row>
        <row r="247">
          <cell r="C247">
            <v>12020336</v>
          </cell>
          <cell r="D247" t="str">
            <v>PROYECTO SUPER APP</v>
          </cell>
          <cell r="E247">
            <v>744495745</v>
          </cell>
          <cell r="G247">
            <v>744495745</v>
          </cell>
        </row>
        <row r="248">
          <cell r="C248">
            <v>12020337</v>
          </cell>
          <cell r="D248" t="str">
            <v>(-) PREVISION POR COSTO DE DESARROLLOS E</v>
          </cell>
          <cell r="E248">
            <v>-16888888889</v>
          </cell>
          <cell r="G248">
            <v>-16888888889</v>
          </cell>
        </row>
        <row r="249">
          <cell r="C249">
            <v>12020338</v>
          </cell>
          <cell r="D249" t="str">
            <v>DESARROLLOS 2021</v>
          </cell>
          <cell r="E249">
            <v>26325736462</v>
          </cell>
          <cell r="G249">
            <v>26325736462</v>
          </cell>
        </row>
        <row r="250">
          <cell r="C250">
            <v>12020339</v>
          </cell>
          <cell r="D250" t="str">
            <v>OTROS PROYECTOS</v>
          </cell>
          <cell r="E250">
            <v>5941598531</v>
          </cell>
          <cell r="G250">
            <v>5941598531</v>
          </cell>
        </row>
        <row r="251">
          <cell r="C251">
            <v>12020340</v>
          </cell>
          <cell r="D251" t="str">
            <v>DERECHO DE SOFTWARE</v>
          </cell>
          <cell r="E251">
            <v>56480824753</v>
          </cell>
          <cell r="G251">
            <v>56480824753</v>
          </cell>
        </row>
        <row r="252">
          <cell r="C252">
            <v>12020341</v>
          </cell>
          <cell r="D252" t="str">
            <v>ITGF</v>
          </cell>
          <cell r="E252">
            <v>35563967609</v>
          </cell>
          <cell r="G252">
            <v>35563967609</v>
          </cell>
        </row>
        <row r="253">
          <cell r="C253">
            <v>12020342</v>
          </cell>
          <cell r="D253" t="str">
            <v>OTRO SOFTWARE</v>
          </cell>
          <cell r="E253">
            <v>42170324650</v>
          </cell>
          <cell r="G253">
            <v>42170324650</v>
          </cell>
        </row>
        <row r="254">
          <cell r="C254">
            <v>12020343</v>
          </cell>
          <cell r="D254" t="str">
            <v>MARCA JF</v>
          </cell>
          <cell r="E254">
            <v>31999524129</v>
          </cell>
          <cell r="G254">
            <v>31999524129</v>
          </cell>
        </row>
        <row r="255">
          <cell r="C255">
            <v>12020344</v>
          </cell>
          <cell r="D255" t="str">
            <v xml:space="preserve">(-) AMORTIZACIÓN ACUMULADA LICENCIAS Y MARCAS </v>
          </cell>
          <cell r="E255">
            <v>-28043214529</v>
          </cell>
          <cell r="G255">
            <v>-28043214529</v>
          </cell>
        </row>
        <row r="256">
          <cell r="C256">
            <v>12020345</v>
          </cell>
          <cell r="D256" t="str">
            <v>AJUSTE GOOD WILL</v>
          </cell>
          <cell r="E256">
            <v>6790490080</v>
          </cell>
          <cell r="G256">
            <v>6790490080</v>
          </cell>
        </row>
        <row r="257">
          <cell r="C257">
            <v>120204</v>
          </cell>
          <cell r="D257" t="str">
            <v>CARGOS DIFERIDOS</v>
          </cell>
          <cell r="F257">
            <v>287531566</v>
          </cell>
          <cell r="G257">
            <v>287531566</v>
          </cell>
        </row>
        <row r="258">
          <cell r="C258">
            <v>12020401</v>
          </cell>
          <cell r="D258" t="str">
            <v>GASTOS POR EMISIÓN DE BONOS</v>
          </cell>
          <cell r="E258">
            <v>306509498</v>
          </cell>
          <cell r="G258">
            <v>306509498</v>
          </cell>
        </row>
        <row r="259">
          <cell r="C259">
            <v>12020402</v>
          </cell>
          <cell r="D259" t="str">
            <v>(-) AMORTIZACIÓN ACUMULADA GASTOS POR EM</v>
          </cell>
          <cell r="E259">
            <v>-18977932</v>
          </cell>
          <cell r="G259">
            <v>-18977932</v>
          </cell>
        </row>
        <row r="260">
          <cell r="C260">
            <v>2</v>
          </cell>
          <cell r="D260" t="str">
            <v>PASIVO</v>
          </cell>
          <cell r="F260">
            <v>312636268159</v>
          </cell>
          <cell r="G260">
            <v>312636268159</v>
          </cell>
        </row>
        <row r="261">
          <cell r="C261">
            <v>21</v>
          </cell>
          <cell r="D261" t="str">
            <v>PASIVO CORRIENTE</v>
          </cell>
          <cell r="F261">
            <v>103971924138</v>
          </cell>
          <cell r="G261">
            <v>103971924138</v>
          </cell>
        </row>
        <row r="262">
          <cell r="C262">
            <v>2101</v>
          </cell>
          <cell r="D262" t="str">
            <v>DEUDAS OPERATIVAS</v>
          </cell>
          <cell r="F262">
            <v>59497655539</v>
          </cell>
          <cell r="G262">
            <v>59497655539</v>
          </cell>
        </row>
        <row r="263">
          <cell r="C263">
            <v>210101</v>
          </cell>
          <cell r="D263" t="str">
            <v>DEUDAS COMERCIALES</v>
          </cell>
          <cell r="F263">
            <v>27553315445</v>
          </cell>
          <cell r="G263">
            <v>27553315445</v>
          </cell>
        </row>
        <row r="264">
          <cell r="C264">
            <v>21010101</v>
          </cell>
          <cell r="D264" t="str">
            <v>PROVEEDORES LOCALES  ML</v>
          </cell>
          <cell r="E264">
            <v>20243239218</v>
          </cell>
          <cell r="G264">
            <v>20243239218</v>
          </cell>
        </row>
        <row r="265">
          <cell r="C265">
            <v>21010102</v>
          </cell>
          <cell r="D265" t="str">
            <v>PROVEEDORES LOCALES  ME</v>
          </cell>
          <cell r="E265">
            <v>5522558054</v>
          </cell>
          <cell r="G265">
            <v>5522558054</v>
          </cell>
        </row>
        <row r="266">
          <cell r="C266">
            <v>21010105</v>
          </cell>
          <cell r="D266" t="str">
            <v>REPOSICION DESPACHOS - ALLEGRETTI</v>
          </cell>
          <cell r="E266">
            <v>1054879431</v>
          </cell>
          <cell r="G266">
            <v>1054879431</v>
          </cell>
        </row>
        <row r="267">
          <cell r="C267">
            <v>21010106</v>
          </cell>
          <cell r="D267" t="str">
            <v>CH DIFERIDOS- A PAGAR $</v>
          </cell>
          <cell r="E267">
            <v>366280736</v>
          </cell>
          <cell r="G267">
            <v>366280736</v>
          </cell>
        </row>
        <row r="268">
          <cell r="C268">
            <v>21010108</v>
          </cell>
          <cell r="D268" t="str">
            <v>CHEQUES PENDIENTES A EFECTIVIZAR</v>
          </cell>
          <cell r="E268">
            <v>366358006</v>
          </cell>
          <cell r="G268">
            <v>366358006</v>
          </cell>
        </row>
        <row r="269">
          <cell r="C269">
            <v>210102</v>
          </cell>
          <cell r="D269" t="str">
            <v>DEUDAS CON EL EXTERIOR</v>
          </cell>
          <cell r="F269">
            <v>31944340094</v>
          </cell>
          <cell r="G269">
            <v>31944340094</v>
          </cell>
        </row>
        <row r="270">
          <cell r="C270">
            <v>21010201</v>
          </cell>
          <cell r="D270" t="str">
            <v>RICOH PROVEEDOR EXTERIOR</v>
          </cell>
          <cell r="E270">
            <v>17926856291</v>
          </cell>
          <cell r="G270">
            <v>17926856291</v>
          </cell>
        </row>
        <row r="271">
          <cell r="C271">
            <v>21010202</v>
          </cell>
          <cell r="D271" t="str">
            <v>OTROS PROVEEDORES DEL EXTERIOR</v>
          </cell>
          <cell r="E271">
            <v>14017483803</v>
          </cell>
          <cell r="G271">
            <v>14017483803</v>
          </cell>
        </row>
        <row r="272">
          <cell r="C272">
            <v>2102</v>
          </cell>
          <cell r="D272" t="str">
            <v>DEUDAS SOCIALES</v>
          </cell>
          <cell r="F272">
            <v>4819439671</v>
          </cell>
          <cell r="G272">
            <v>4819439671</v>
          </cell>
        </row>
        <row r="273">
          <cell r="C273">
            <v>210201</v>
          </cell>
          <cell r="D273" t="str">
            <v>SALARIOS Y CARGAS SOCIALES A PAGAR</v>
          </cell>
          <cell r="F273">
            <v>4819439671</v>
          </cell>
          <cell r="G273">
            <v>4819439671</v>
          </cell>
        </row>
        <row r="274">
          <cell r="C274">
            <v>21020101</v>
          </cell>
          <cell r="D274" t="str">
            <v>SUELDOS  A PAGAR</v>
          </cell>
          <cell r="E274">
            <v>1823695829</v>
          </cell>
          <cell r="G274">
            <v>1823695829</v>
          </cell>
        </row>
        <row r="275">
          <cell r="C275">
            <v>21020102</v>
          </cell>
          <cell r="D275" t="str">
            <v>AGUINALDOS A PAGAR</v>
          </cell>
          <cell r="E275">
            <v>1346346040</v>
          </cell>
          <cell r="G275">
            <v>1346346040</v>
          </cell>
        </row>
        <row r="276">
          <cell r="C276">
            <v>21020103</v>
          </cell>
          <cell r="D276" t="str">
            <v>IPS A PAGAR</v>
          </cell>
          <cell r="E276">
            <v>1280775646</v>
          </cell>
          <cell r="G276">
            <v>1280775646</v>
          </cell>
        </row>
        <row r="277">
          <cell r="C277">
            <v>21020109</v>
          </cell>
          <cell r="D277" t="str">
            <v>ASO EMPLEADOS</v>
          </cell>
          <cell r="E277">
            <v>52017263</v>
          </cell>
          <cell r="G277">
            <v>52017263</v>
          </cell>
        </row>
        <row r="278">
          <cell r="C278">
            <v>21020110</v>
          </cell>
          <cell r="D278" t="str">
            <v>COMISIONES A PAGAR</v>
          </cell>
          <cell r="E278">
            <v>208140968</v>
          </cell>
          <cell r="G278">
            <v>208140968</v>
          </cell>
        </row>
        <row r="279">
          <cell r="C279">
            <v>21020111</v>
          </cell>
          <cell r="D279" t="str">
            <v>AGUINALDOS A PAGAR HONORARIOS</v>
          </cell>
          <cell r="E279">
            <v>108463925</v>
          </cell>
          <cell r="G279">
            <v>108463925</v>
          </cell>
        </row>
        <row r="280">
          <cell r="C280">
            <v>2103</v>
          </cell>
          <cell r="D280" t="str">
            <v>DEUDAS IMPOSITIVAS</v>
          </cell>
          <cell r="F280">
            <v>4547447285</v>
          </cell>
          <cell r="G280">
            <v>4547447285</v>
          </cell>
        </row>
        <row r="281">
          <cell r="C281">
            <v>210301</v>
          </cell>
          <cell r="D281" t="str">
            <v>IMPUESTOS A PAGAR</v>
          </cell>
          <cell r="F281">
            <v>4547447285</v>
          </cell>
          <cell r="G281">
            <v>4547447285</v>
          </cell>
        </row>
        <row r="282">
          <cell r="C282">
            <v>21030101</v>
          </cell>
          <cell r="D282" t="str">
            <v>IVA A PAGAR</v>
          </cell>
          <cell r="E282">
            <v>9528</v>
          </cell>
          <cell r="G282">
            <v>9528</v>
          </cell>
        </row>
        <row r="283">
          <cell r="C283">
            <v>21030102</v>
          </cell>
          <cell r="D283" t="str">
            <v>IRE - RENTA A PAGAR</v>
          </cell>
          <cell r="E283">
            <v>4429115754</v>
          </cell>
          <cell r="G283">
            <v>4429115754</v>
          </cell>
        </row>
        <row r="284">
          <cell r="C284">
            <v>21030103</v>
          </cell>
          <cell r="D284" t="str">
            <v>RETENCIONES A PAGAR</v>
          </cell>
          <cell r="E284">
            <v>118322003</v>
          </cell>
          <cell r="G284">
            <v>118322003</v>
          </cell>
        </row>
        <row r="285">
          <cell r="C285">
            <v>2104</v>
          </cell>
          <cell r="D285" t="str">
            <v>DEUDAS FINANCIERAS</v>
          </cell>
          <cell r="F285">
            <v>21152569280</v>
          </cell>
          <cell r="G285">
            <v>21152569280</v>
          </cell>
        </row>
        <row r="286">
          <cell r="C286">
            <v>210401</v>
          </cell>
          <cell r="D286" t="str">
            <v>PRESTAMOS BANCARIOS ML</v>
          </cell>
          <cell r="F286">
            <v>618410969</v>
          </cell>
          <cell r="G286">
            <v>618410969</v>
          </cell>
        </row>
        <row r="287">
          <cell r="C287">
            <v>21040106</v>
          </cell>
          <cell r="D287" t="str">
            <v>BANCO ITAU CP</v>
          </cell>
          <cell r="E287">
            <v>618410969</v>
          </cell>
          <cell r="G287">
            <v>618410969</v>
          </cell>
        </row>
        <row r="288">
          <cell r="C288">
            <v>210402</v>
          </cell>
          <cell r="D288" t="str">
            <v>PRESTAMOS BANCARIOS ME</v>
          </cell>
          <cell r="F288">
            <v>20534158311</v>
          </cell>
          <cell r="G288">
            <v>20534158311</v>
          </cell>
        </row>
        <row r="289">
          <cell r="C289">
            <v>21040201</v>
          </cell>
          <cell r="D289" t="str">
            <v>BANCO REGIONAL U$D CP</v>
          </cell>
          <cell r="E289">
            <v>573342479</v>
          </cell>
          <cell r="G289">
            <v>573342479</v>
          </cell>
        </row>
        <row r="290">
          <cell r="C290">
            <v>21040202</v>
          </cell>
          <cell r="D290" t="str">
            <v>BANCO AMAMBAY U$D CP</v>
          </cell>
          <cell r="E290">
            <v>3852068009</v>
          </cell>
          <cell r="G290">
            <v>3852068009</v>
          </cell>
        </row>
        <row r="291">
          <cell r="C291">
            <v>21040203</v>
          </cell>
          <cell r="D291" t="str">
            <v>BANCO SUDAMERIS U$D CP</v>
          </cell>
          <cell r="E291">
            <v>2475978980</v>
          </cell>
          <cell r="G291">
            <v>2475978980</v>
          </cell>
        </row>
        <row r="292">
          <cell r="C292">
            <v>21040204</v>
          </cell>
          <cell r="D292" t="str">
            <v>BANCO ITAU U$D CP</v>
          </cell>
          <cell r="E292">
            <v>2692045469</v>
          </cell>
          <cell r="G292">
            <v>2692045469</v>
          </cell>
        </row>
        <row r="293">
          <cell r="C293">
            <v>21040212</v>
          </cell>
          <cell r="D293" t="str">
            <v>BANCO FAMILIAR U$D CP</v>
          </cell>
          <cell r="E293">
            <v>2512094519</v>
          </cell>
          <cell r="G293">
            <v>2512094519</v>
          </cell>
        </row>
        <row r="294">
          <cell r="C294">
            <v>21040213</v>
          </cell>
          <cell r="D294" t="str">
            <v>BANCO ATLAS S.A. U$D CP</v>
          </cell>
          <cell r="E294">
            <v>3061956307</v>
          </cell>
          <cell r="G294">
            <v>3061956307</v>
          </cell>
        </row>
        <row r="295">
          <cell r="C295">
            <v>21040214</v>
          </cell>
          <cell r="D295" t="str">
            <v>FINANCIERA SOLAR U$D CP</v>
          </cell>
          <cell r="E295">
            <v>1028109208</v>
          </cell>
          <cell r="G295">
            <v>1028109208</v>
          </cell>
        </row>
        <row r="296">
          <cell r="C296">
            <v>21040215</v>
          </cell>
          <cell r="D296" t="str">
            <v>B.B.V.A U$D CP</v>
          </cell>
          <cell r="E296">
            <v>3066349504</v>
          </cell>
          <cell r="G296">
            <v>3066349504</v>
          </cell>
        </row>
        <row r="297">
          <cell r="C297">
            <v>21040217</v>
          </cell>
          <cell r="D297" t="str">
            <v>VISION DE FINANZAS U$D CP</v>
          </cell>
          <cell r="E297">
            <v>715802825</v>
          </cell>
          <cell r="G297">
            <v>715802825</v>
          </cell>
        </row>
        <row r="298">
          <cell r="C298">
            <v>21040219</v>
          </cell>
          <cell r="D298" t="str">
            <v>BANCO RIO S.A. U$D CP</v>
          </cell>
          <cell r="E298">
            <v>2051002946</v>
          </cell>
          <cell r="G298">
            <v>2051002946</v>
          </cell>
        </row>
        <row r="299">
          <cell r="C299">
            <v>21040221</v>
          </cell>
          <cell r="D299" t="str">
            <v>FIC S.A DE FINANZAS S.A. U$S CP</v>
          </cell>
          <cell r="E299">
            <v>695574901</v>
          </cell>
          <cell r="G299">
            <v>695574901</v>
          </cell>
        </row>
        <row r="300">
          <cell r="C300">
            <v>21040222</v>
          </cell>
          <cell r="D300" t="str">
            <v>BANCO GNB U$D CP</v>
          </cell>
          <cell r="E300">
            <v>597054331</v>
          </cell>
          <cell r="G300">
            <v>597054331</v>
          </cell>
        </row>
        <row r="301">
          <cell r="C301">
            <v>21040223</v>
          </cell>
          <cell r="D301" t="str">
            <v>BANCOP U$D CP</v>
          </cell>
          <cell r="E301">
            <v>612226781</v>
          </cell>
          <cell r="G301">
            <v>612226781</v>
          </cell>
        </row>
        <row r="302">
          <cell r="C302">
            <v>21040298</v>
          </cell>
          <cell r="D302" t="str">
            <v>INTERESES A DEVENGAR ME CP</v>
          </cell>
          <cell r="E302">
            <v>-3399447948</v>
          </cell>
          <cell r="G302">
            <v>-3399447948</v>
          </cell>
        </row>
        <row r="303">
          <cell r="C303">
            <v>210403</v>
          </cell>
          <cell r="D303" t="str">
            <v>PRESTAMOS DE OTRAS ENTIDADES</v>
          </cell>
          <cell r="F303" t="str">
            <v xml:space="preserve">                        -</v>
          </cell>
          <cell r="G303">
            <v>0</v>
          </cell>
        </row>
        <row r="304">
          <cell r="C304">
            <v>21040302</v>
          </cell>
          <cell r="D304" t="str">
            <v xml:space="preserve">     CAPITAL J FLEISCHMAN Y CIA USD</v>
          </cell>
          <cell r="E304" t="str">
            <v xml:space="preserve">                        -</v>
          </cell>
          <cell r="G304">
            <v>0</v>
          </cell>
        </row>
        <row r="305">
          <cell r="C305">
            <v>21040303</v>
          </cell>
          <cell r="D305" t="str">
            <v xml:space="preserve">     INTERESES A PAGAR J FLEISCHMAN Y CI</v>
          </cell>
          <cell r="E305" t="str">
            <v xml:space="preserve">                        -</v>
          </cell>
          <cell r="G305">
            <v>0</v>
          </cell>
        </row>
        <row r="306">
          <cell r="C306">
            <v>21040304</v>
          </cell>
          <cell r="D306" t="str">
            <v xml:space="preserve">     (-) INTERESES A DEVENGAR J FLEISCHM</v>
          </cell>
          <cell r="E306" t="str">
            <v xml:space="preserve">                        -</v>
          </cell>
          <cell r="G306">
            <v>0</v>
          </cell>
        </row>
        <row r="307">
          <cell r="C307">
            <v>21040306</v>
          </cell>
          <cell r="D307" t="str">
            <v xml:space="preserve">     CAPITAL J FLEISCHMAN GS</v>
          </cell>
          <cell r="E307" t="str">
            <v xml:space="preserve">                        -</v>
          </cell>
          <cell r="G307">
            <v>0</v>
          </cell>
        </row>
        <row r="308">
          <cell r="C308">
            <v>21040307</v>
          </cell>
          <cell r="D308" t="str">
            <v xml:space="preserve">     INTERESES A PAGAR J FLEISCHMAN GS</v>
          </cell>
          <cell r="E308" t="str">
            <v xml:space="preserve">                        -</v>
          </cell>
          <cell r="G308">
            <v>0</v>
          </cell>
        </row>
        <row r="309">
          <cell r="C309">
            <v>21040308</v>
          </cell>
          <cell r="D309" t="str">
            <v xml:space="preserve">     (-) INTERESES A DEVENGAR J FLEISCHM</v>
          </cell>
          <cell r="E309" t="str">
            <v xml:space="preserve">                        -</v>
          </cell>
          <cell r="G309">
            <v>0</v>
          </cell>
        </row>
        <row r="310">
          <cell r="C310">
            <v>2105</v>
          </cell>
          <cell r="D310" t="str">
            <v>INGRESOS DIFERIDOS</v>
          </cell>
          <cell r="F310">
            <v>7449904810</v>
          </cell>
          <cell r="G310">
            <v>7449904810</v>
          </cell>
        </row>
        <row r="311">
          <cell r="C311">
            <v>210501</v>
          </cell>
          <cell r="D311" t="str">
            <v>VENTAS DIFERIDAS</v>
          </cell>
          <cell r="F311">
            <v>3673855808</v>
          </cell>
          <cell r="G311">
            <v>3673855808</v>
          </cell>
        </row>
        <row r="312">
          <cell r="C312">
            <v>21050102</v>
          </cell>
          <cell r="D312" t="str">
            <v>PREVISION DE COSTO VENTA</v>
          </cell>
          <cell r="E312">
            <v>3642804423</v>
          </cell>
          <cell r="G312">
            <v>3642804423</v>
          </cell>
        </row>
        <row r="313">
          <cell r="C313">
            <v>21050103</v>
          </cell>
          <cell r="D313" t="str">
            <v>ANTICIPO DE CLIENTES USD</v>
          </cell>
          <cell r="E313">
            <v>17610657</v>
          </cell>
          <cell r="G313">
            <v>17610657</v>
          </cell>
        </row>
        <row r="314">
          <cell r="C314">
            <v>21050105</v>
          </cell>
          <cell r="D314" t="str">
            <v>ANTICIPO ACREDITACIONES GS</v>
          </cell>
          <cell r="E314">
            <v>1406493</v>
          </cell>
          <cell r="G314">
            <v>1406493</v>
          </cell>
        </row>
        <row r="315">
          <cell r="C315">
            <v>21050107</v>
          </cell>
          <cell r="D315" t="str">
            <v>ANTICIPO DE CLIENTES GS</v>
          </cell>
          <cell r="E315">
            <v>12034235</v>
          </cell>
          <cell r="G315">
            <v>12034235</v>
          </cell>
        </row>
        <row r="316">
          <cell r="C316">
            <v>21050117</v>
          </cell>
          <cell r="D316" t="str">
            <v>INGRESOS COBRADOS POR ADELANTADO</v>
          </cell>
          <cell r="E316" t="str">
            <v xml:space="preserve">                        -</v>
          </cell>
          <cell r="G316">
            <v>0</v>
          </cell>
        </row>
        <row r="317">
          <cell r="C317">
            <v>210502</v>
          </cell>
          <cell r="D317" t="str">
            <v>PROVISIONES</v>
          </cell>
          <cell r="F317">
            <v>3776049002</v>
          </cell>
          <cell r="G317">
            <v>3776049002</v>
          </cell>
        </row>
        <row r="318">
          <cell r="C318">
            <v>21050201</v>
          </cell>
          <cell r="D318" t="str">
            <v>PROVISIONES VARIAS</v>
          </cell>
          <cell r="E318">
            <v>2000000000</v>
          </cell>
          <cell r="G318">
            <v>2000000000</v>
          </cell>
        </row>
        <row r="319">
          <cell r="C319">
            <v>21050202</v>
          </cell>
          <cell r="D319" t="str">
            <v>DESCUENTOS ASISMED</v>
          </cell>
          <cell r="E319">
            <v>2173050</v>
          </cell>
          <cell r="G319">
            <v>2173050</v>
          </cell>
        </row>
        <row r="320">
          <cell r="C320">
            <v>21050203</v>
          </cell>
          <cell r="D320" t="str">
            <v>UENO GS</v>
          </cell>
          <cell r="E320">
            <v>3399087</v>
          </cell>
          <cell r="G320">
            <v>3399087</v>
          </cell>
        </row>
        <row r="321">
          <cell r="C321">
            <v>21050204</v>
          </cell>
          <cell r="D321" t="str">
            <v>FONDO FIJO A PAGAR CBS</v>
          </cell>
          <cell r="E321">
            <v>4102578</v>
          </cell>
          <cell r="G321">
            <v>4102578</v>
          </cell>
        </row>
        <row r="322">
          <cell r="C322">
            <v>21050205</v>
          </cell>
          <cell r="D322" t="str">
            <v>GRUPO VAZQUEZ A PAGAR GS</v>
          </cell>
          <cell r="E322" t="str">
            <v xml:space="preserve">                        -</v>
          </cell>
          <cell r="G322">
            <v>0</v>
          </cell>
        </row>
        <row r="323">
          <cell r="C323">
            <v>21050206</v>
          </cell>
          <cell r="D323" t="str">
            <v>IOIO GS</v>
          </cell>
          <cell r="E323">
            <v>5434000</v>
          </cell>
          <cell r="G323">
            <v>5434000</v>
          </cell>
        </row>
        <row r="324">
          <cell r="C324">
            <v>21050207</v>
          </cell>
          <cell r="D324" t="str">
            <v>EMBARGOS JUDICIALES</v>
          </cell>
          <cell r="E324" t="str">
            <v xml:space="preserve">                        -</v>
          </cell>
          <cell r="G324">
            <v>0</v>
          </cell>
        </row>
        <row r="325">
          <cell r="C325">
            <v>21050208</v>
          </cell>
          <cell r="D325" t="str">
            <v>CREDICENTRO A PAGAR GS</v>
          </cell>
          <cell r="E325" t="str">
            <v xml:space="preserve">                        -</v>
          </cell>
          <cell r="G325">
            <v>0</v>
          </cell>
        </row>
        <row r="326">
          <cell r="C326">
            <v>21050209</v>
          </cell>
          <cell r="D326" t="str">
            <v>CREDICENTRO A PAGAR USD</v>
          </cell>
          <cell r="E326" t="str">
            <v xml:space="preserve">                        -</v>
          </cell>
          <cell r="G326">
            <v>0</v>
          </cell>
        </row>
        <row r="327">
          <cell r="C327">
            <v>21050210</v>
          </cell>
          <cell r="D327" t="str">
            <v>CBS A PAGAR</v>
          </cell>
          <cell r="E327">
            <v>1037494948</v>
          </cell>
          <cell r="G327">
            <v>1037494948</v>
          </cell>
        </row>
        <row r="328">
          <cell r="C328">
            <v>21050211</v>
          </cell>
          <cell r="D328" t="str">
            <v>DESCUENTO POR DONACIONES</v>
          </cell>
          <cell r="E328">
            <v>-100000</v>
          </cell>
          <cell r="G328">
            <v>-100000</v>
          </cell>
        </row>
        <row r="329">
          <cell r="C329">
            <v>21050212</v>
          </cell>
          <cell r="D329" t="str">
            <v>CBS A PAGAR USD</v>
          </cell>
          <cell r="E329" t="str">
            <v xml:space="preserve">                        -</v>
          </cell>
          <cell r="G329">
            <v>0</v>
          </cell>
        </row>
        <row r="330">
          <cell r="C330">
            <v>21050213</v>
          </cell>
          <cell r="D330" t="str">
            <v>OPERACIONES CBS A PAGAR HONOR. CORP.</v>
          </cell>
          <cell r="E330" t="str">
            <v xml:space="preserve">                        -</v>
          </cell>
          <cell r="G330">
            <v>0</v>
          </cell>
        </row>
        <row r="331">
          <cell r="C331">
            <v>21050214</v>
          </cell>
          <cell r="D331" t="str">
            <v>RECUPERO DE GASTOS GIMNASIO</v>
          </cell>
          <cell r="E331" t="str">
            <v xml:space="preserve">                        -</v>
          </cell>
          <cell r="G331">
            <v>0</v>
          </cell>
        </row>
        <row r="332">
          <cell r="C332">
            <v>21050215</v>
          </cell>
          <cell r="D332" t="str">
            <v>STE A PAGAR GS</v>
          </cell>
          <cell r="E332">
            <v>609098355</v>
          </cell>
          <cell r="G332">
            <v>609098355</v>
          </cell>
        </row>
        <row r="333">
          <cell r="C333">
            <v>21050216</v>
          </cell>
          <cell r="D333" t="str">
            <v>STE A PAGAR USD</v>
          </cell>
          <cell r="E333">
            <v>114251984</v>
          </cell>
          <cell r="G333">
            <v>114251984</v>
          </cell>
        </row>
        <row r="334">
          <cell r="C334">
            <v>21050217</v>
          </cell>
          <cell r="D334" t="str">
            <v>OPERACIONES A CANCELAR GS - TESORERIA</v>
          </cell>
          <cell r="E334">
            <v>-125000</v>
          </cell>
          <cell r="G334">
            <v>-125000</v>
          </cell>
        </row>
        <row r="335">
          <cell r="C335">
            <v>21050218</v>
          </cell>
          <cell r="D335" t="str">
            <v>DESCUENTO POR CUMPLEAÑOS</v>
          </cell>
          <cell r="E335">
            <v>20000</v>
          </cell>
          <cell r="G335">
            <v>20000</v>
          </cell>
        </row>
        <row r="336">
          <cell r="C336">
            <v>21050219</v>
          </cell>
          <cell r="D336" t="str">
            <v>DESCUENTO POR AYUDA ESCOLAR</v>
          </cell>
          <cell r="E336">
            <v>300000</v>
          </cell>
          <cell r="G336">
            <v>300000</v>
          </cell>
        </row>
        <row r="337">
          <cell r="C337">
            <v>2107</v>
          </cell>
          <cell r="D337" t="str">
            <v>OTRAS DEUDAS POR TARJETA</v>
          </cell>
          <cell r="F337">
            <v>-103122853</v>
          </cell>
          <cell r="G337">
            <v>-103122853</v>
          </cell>
        </row>
        <row r="338">
          <cell r="C338">
            <v>210701</v>
          </cell>
          <cell r="D338" t="str">
            <v>DEUDA TARJETA CREDITO</v>
          </cell>
          <cell r="F338">
            <v>-103122853</v>
          </cell>
          <cell r="G338">
            <v>-103122853</v>
          </cell>
        </row>
        <row r="339">
          <cell r="C339">
            <v>21070101</v>
          </cell>
          <cell r="D339" t="str">
            <v>TARJETA DE CREDITO ITAU</v>
          </cell>
          <cell r="E339">
            <v>698907</v>
          </cell>
          <cell r="G339">
            <v>698907</v>
          </cell>
        </row>
        <row r="340">
          <cell r="C340">
            <v>21070103</v>
          </cell>
          <cell r="D340" t="str">
            <v>ATLAS VISA EDUCACIÓN 3710</v>
          </cell>
          <cell r="E340">
            <v>-12091046</v>
          </cell>
          <cell r="G340">
            <v>-12091046</v>
          </cell>
        </row>
        <row r="341">
          <cell r="C341">
            <v>21070104</v>
          </cell>
          <cell r="D341" t="str">
            <v>ATLAS ADICIONAL 4484</v>
          </cell>
          <cell r="E341">
            <v>9836530</v>
          </cell>
          <cell r="G341">
            <v>9836530</v>
          </cell>
        </row>
        <row r="342">
          <cell r="C342">
            <v>21070105</v>
          </cell>
          <cell r="D342" t="str">
            <v>TARJETA VISA ORO N° 8765 - ADM</v>
          </cell>
          <cell r="E342">
            <v>-65589610</v>
          </cell>
          <cell r="G342">
            <v>-65589610</v>
          </cell>
        </row>
        <row r="343">
          <cell r="C343">
            <v>21070106</v>
          </cell>
          <cell r="D343" t="str">
            <v>TARJETA VISA ORO N° 8773 - MKT</v>
          </cell>
          <cell r="E343">
            <v>19084620</v>
          </cell>
          <cell r="G343">
            <v>19084620</v>
          </cell>
        </row>
        <row r="344">
          <cell r="C344">
            <v>21070107</v>
          </cell>
          <cell r="D344" t="str">
            <v>TARJETA VISA ORO N° 8781 - TI</v>
          </cell>
          <cell r="E344">
            <v>-238404297</v>
          </cell>
          <cell r="G344">
            <v>-238404297</v>
          </cell>
        </row>
        <row r="345">
          <cell r="C345">
            <v>21070108</v>
          </cell>
          <cell r="D345" t="str">
            <v>TARJETA VISA ORO NRO 9730 - TH</v>
          </cell>
          <cell r="E345">
            <v>-9407631</v>
          </cell>
          <cell r="G345">
            <v>-9407631</v>
          </cell>
        </row>
        <row r="346">
          <cell r="C346">
            <v>21070109</v>
          </cell>
          <cell r="D346" t="str">
            <v>TARJETA VISA ORO NRO 9748 - SHAIK</v>
          </cell>
          <cell r="E346">
            <v>674395</v>
          </cell>
          <cell r="G346">
            <v>674395</v>
          </cell>
        </row>
        <row r="347">
          <cell r="C347">
            <v>21070110</v>
          </cell>
          <cell r="D347" t="str">
            <v>TARJETA DE CREDITO VARIOS</v>
          </cell>
          <cell r="E347">
            <v>192075279</v>
          </cell>
          <cell r="G347">
            <v>192075279</v>
          </cell>
        </row>
        <row r="348">
          <cell r="C348">
            <v>2109</v>
          </cell>
          <cell r="D348" t="str">
            <v>OTRAS DEUDAS</v>
          </cell>
          <cell r="F348">
            <v>6608030406</v>
          </cell>
          <cell r="G348">
            <v>6608030406</v>
          </cell>
        </row>
        <row r="349">
          <cell r="C349">
            <v>210901</v>
          </cell>
          <cell r="D349" t="str">
            <v>OTRAS DEUDAS</v>
          </cell>
          <cell r="F349">
            <v>6608030406</v>
          </cell>
          <cell r="G349">
            <v>6608030406</v>
          </cell>
        </row>
        <row r="350">
          <cell r="C350">
            <v>21090103</v>
          </cell>
          <cell r="D350" t="str">
            <v>OTROS ACREEDORES</v>
          </cell>
          <cell r="E350">
            <v>446948035</v>
          </cell>
          <cell r="G350">
            <v>446948035</v>
          </cell>
        </row>
        <row r="351">
          <cell r="C351">
            <v>21090104</v>
          </cell>
          <cell r="D351" t="str">
            <v>OPERACIÓN FINANCIERA UENO CP</v>
          </cell>
          <cell r="E351">
            <v>6174538670</v>
          </cell>
          <cell r="G351">
            <v>6174538670</v>
          </cell>
        </row>
        <row r="352">
          <cell r="C352">
            <v>21090105</v>
          </cell>
          <cell r="D352" t="str">
            <v>MI NEGOCIO</v>
          </cell>
          <cell r="E352">
            <v>-13456299</v>
          </cell>
          <cell r="G352">
            <v>-13456299</v>
          </cell>
        </row>
        <row r="353">
          <cell r="C353">
            <v>22</v>
          </cell>
          <cell r="D353" t="str">
            <v>PASIVO NO CORRIENTE</v>
          </cell>
          <cell r="F353">
            <v>208664344021</v>
          </cell>
          <cell r="G353">
            <v>208664344021</v>
          </cell>
        </row>
        <row r="354">
          <cell r="C354">
            <v>2201</v>
          </cell>
          <cell r="D354" t="str">
            <v>DEUDAS COMERCIALES A LARGO PLAZO</v>
          </cell>
          <cell r="F354">
            <v>6423286264</v>
          </cell>
          <cell r="G354">
            <v>6423286264</v>
          </cell>
        </row>
        <row r="355">
          <cell r="C355">
            <v>220101</v>
          </cell>
          <cell r="D355" t="str">
            <v>DEUDAS OPERATIVAS A LARGO PLAZO</v>
          </cell>
          <cell r="F355">
            <v>5323286264</v>
          </cell>
          <cell r="G355">
            <v>5323286264</v>
          </cell>
        </row>
        <row r="356">
          <cell r="C356">
            <v>22010101</v>
          </cell>
          <cell r="D356" t="str">
            <v>PROVEEDORES LOCALES  ML LP</v>
          </cell>
          <cell r="E356">
            <v>1597850</v>
          </cell>
          <cell r="G356">
            <v>1597850</v>
          </cell>
        </row>
        <row r="357">
          <cell r="C357">
            <v>22010102</v>
          </cell>
          <cell r="D357" t="str">
            <v>PROVEEDORES LOCALES  ME LP</v>
          </cell>
          <cell r="E357">
            <v>-24929465</v>
          </cell>
          <cell r="G357">
            <v>-24929465</v>
          </cell>
        </row>
        <row r="358">
          <cell r="C358">
            <v>22010103</v>
          </cell>
          <cell r="D358" t="str">
            <v>PROVEEDORES EXTERIOR  - RICOH ME LP</v>
          </cell>
          <cell r="E358">
            <v>5346617879</v>
          </cell>
          <cell r="G358">
            <v>5346617879</v>
          </cell>
        </row>
        <row r="359">
          <cell r="C359">
            <v>220102</v>
          </cell>
          <cell r="D359" t="str">
            <v>DEUDAS OPERATIVAS A LARGO PLAZO</v>
          </cell>
          <cell r="F359">
            <v>1100000000</v>
          </cell>
          <cell r="G359">
            <v>1100000000</v>
          </cell>
        </row>
        <row r="360">
          <cell r="C360">
            <v>22010201</v>
          </cell>
          <cell r="D360" t="str">
            <v>RODRIGO SALDIVAR HEISECKE</v>
          </cell>
          <cell r="E360">
            <v>1100000000</v>
          </cell>
          <cell r="G360">
            <v>1100000000</v>
          </cell>
        </row>
        <row r="361">
          <cell r="C361">
            <v>2202</v>
          </cell>
          <cell r="D361" t="str">
            <v>DEUDAS FINANCIERAS</v>
          </cell>
          <cell r="F361">
            <v>54882639716</v>
          </cell>
          <cell r="G361">
            <v>54882639716</v>
          </cell>
        </row>
        <row r="362">
          <cell r="C362">
            <v>220201</v>
          </cell>
          <cell r="D362" t="str">
            <v>PRESTAMOS BANCARIOS LP ML</v>
          </cell>
          <cell r="F362">
            <v>360542752</v>
          </cell>
          <cell r="G362">
            <v>360542752</v>
          </cell>
        </row>
        <row r="363">
          <cell r="C363">
            <v>21040225</v>
          </cell>
          <cell r="D363" t="str">
            <v xml:space="preserve">     PRESTAMOS FINANC UENO USD</v>
          </cell>
          <cell r="E363" t="str">
            <v xml:space="preserve">                        -</v>
          </cell>
          <cell r="G363">
            <v>0</v>
          </cell>
        </row>
        <row r="364">
          <cell r="C364">
            <v>21040226</v>
          </cell>
          <cell r="D364" t="str">
            <v xml:space="preserve">     INTERESES A PAGAR PRESTAMOS UENO US</v>
          </cell>
          <cell r="E364" t="str">
            <v xml:space="preserve">                        -</v>
          </cell>
          <cell r="G364">
            <v>0</v>
          </cell>
        </row>
        <row r="365">
          <cell r="C365">
            <v>22020104</v>
          </cell>
          <cell r="D365" t="str">
            <v>BANCO ITAU LP</v>
          </cell>
          <cell r="E365">
            <v>444513162</v>
          </cell>
          <cell r="G365">
            <v>444513162</v>
          </cell>
        </row>
        <row r="366">
          <cell r="C366">
            <v>22020122</v>
          </cell>
          <cell r="D366" t="str">
            <v xml:space="preserve">     PRESTAMOS FINEXPAR GS</v>
          </cell>
          <cell r="E366">
            <v>-83555467</v>
          </cell>
          <cell r="G366">
            <v>-83555467</v>
          </cell>
        </row>
        <row r="367">
          <cell r="C367">
            <v>22020123</v>
          </cell>
          <cell r="D367" t="str">
            <v xml:space="preserve">     INTERESES A PAGAR FINEXPAR GS</v>
          </cell>
          <cell r="E367">
            <v>-17863377</v>
          </cell>
          <cell r="G367">
            <v>-17863377</v>
          </cell>
        </row>
        <row r="368">
          <cell r="C368">
            <v>22020124</v>
          </cell>
          <cell r="D368" t="str">
            <v xml:space="preserve">     (-) INTERESES A DEVENGAR FINEXPAR G</v>
          </cell>
          <cell r="E368">
            <v>17448434</v>
          </cell>
          <cell r="G368">
            <v>17448434</v>
          </cell>
        </row>
        <row r="369">
          <cell r="C369">
            <v>220202</v>
          </cell>
          <cell r="D369" t="str">
            <v>PRESTAMOS BANCARIOS LARGO PLAZO ME</v>
          </cell>
          <cell r="E369">
            <v>17448434</v>
          </cell>
          <cell r="F369">
            <v>38431803346</v>
          </cell>
          <cell r="G369">
            <v>38431803346</v>
          </cell>
        </row>
        <row r="370">
          <cell r="C370">
            <v>22020201</v>
          </cell>
          <cell r="D370" t="str">
            <v>BANCO REGIONAL U$D LP</v>
          </cell>
          <cell r="E370">
            <v>1088309695</v>
          </cell>
          <cell r="F370">
            <v>38431803346</v>
          </cell>
          <cell r="G370">
            <v>1088309695</v>
          </cell>
        </row>
        <row r="371">
          <cell r="C371">
            <v>22020202</v>
          </cell>
          <cell r="D371" t="str">
            <v>BANCO AMAMBAY U$D LP</v>
          </cell>
          <cell r="E371">
            <v>7808624282</v>
          </cell>
          <cell r="G371">
            <v>7808624282</v>
          </cell>
        </row>
        <row r="372">
          <cell r="C372">
            <v>22020203</v>
          </cell>
          <cell r="D372" t="str">
            <v>BANCO SUDAMERIS U$D LP</v>
          </cell>
          <cell r="E372">
            <v>2906422785</v>
          </cell>
          <cell r="G372">
            <v>2906422785</v>
          </cell>
        </row>
        <row r="373">
          <cell r="C373">
            <v>22020204</v>
          </cell>
          <cell r="D373" t="str">
            <v>BANCO ITAU PRESTAMOS U$D LP</v>
          </cell>
          <cell r="E373">
            <v>4806511026</v>
          </cell>
          <cell r="G373">
            <v>4806511026</v>
          </cell>
        </row>
        <row r="374">
          <cell r="C374">
            <v>22020212</v>
          </cell>
          <cell r="D374" t="str">
            <v>BANCO FAMILIAR U$D LP</v>
          </cell>
          <cell r="E374">
            <v>1986872566</v>
          </cell>
          <cell r="G374">
            <v>1986872566</v>
          </cell>
        </row>
        <row r="375">
          <cell r="C375">
            <v>22020213</v>
          </cell>
          <cell r="D375" t="str">
            <v>BANCO ATLAS S.A. U$D LP</v>
          </cell>
          <cell r="E375">
            <v>4281502534</v>
          </cell>
          <cell r="G375">
            <v>4281502534</v>
          </cell>
        </row>
        <row r="376">
          <cell r="C376">
            <v>22020214</v>
          </cell>
          <cell r="D376" t="str">
            <v>FINANCIERA SOLAR U$D LP</v>
          </cell>
          <cell r="E376">
            <v>1369609546</v>
          </cell>
          <cell r="G376">
            <v>1369609546</v>
          </cell>
        </row>
        <row r="377">
          <cell r="C377">
            <v>22020215</v>
          </cell>
          <cell r="D377" t="str">
            <v>B.B.V.A U$D LP</v>
          </cell>
          <cell r="E377">
            <v>2387499727</v>
          </cell>
          <cell r="G377">
            <v>2387499727</v>
          </cell>
        </row>
        <row r="378">
          <cell r="C378">
            <v>22020217</v>
          </cell>
          <cell r="D378" t="str">
            <v>VISION DE FINANZAS U$D LP</v>
          </cell>
          <cell r="E378">
            <v>536852119</v>
          </cell>
          <cell r="G378">
            <v>536852119</v>
          </cell>
        </row>
        <row r="379">
          <cell r="C379">
            <v>22020219</v>
          </cell>
          <cell r="D379" t="str">
            <v>BANCO RIO S.A. U$D LP</v>
          </cell>
          <cell r="E379">
            <v>5665292548</v>
          </cell>
          <cell r="G379">
            <v>5665292548</v>
          </cell>
        </row>
        <row r="380">
          <cell r="C380">
            <v>22020220</v>
          </cell>
          <cell r="D380" t="str">
            <v>INTERESES A DEVENGAR ME LP</v>
          </cell>
          <cell r="E380">
            <v>-2928111296</v>
          </cell>
          <cell r="G380">
            <v>-2928111296</v>
          </cell>
        </row>
        <row r="381">
          <cell r="C381">
            <v>22020222</v>
          </cell>
          <cell r="D381" t="str">
            <v>FIC S.A DE FINANZAS U$D LP</v>
          </cell>
          <cell r="E381">
            <v>695575107</v>
          </cell>
          <cell r="G381">
            <v>695575107</v>
          </cell>
        </row>
        <row r="382">
          <cell r="C382">
            <v>22020223</v>
          </cell>
          <cell r="D382" t="str">
            <v>BANCO GNB U$D LP</v>
          </cell>
          <cell r="E382">
            <v>470294498</v>
          </cell>
          <cell r="G382">
            <v>470294498</v>
          </cell>
        </row>
        <row r="383">
          <cell r="C383">
            <v>22020224</v>
          </cell>
          <cell r="D383" t="str">
            <v>BANCOP U$D LP</v>
          </cell>
          <cell r="E383">
            <v>714264578</v>
          </cell>
          <cell r="G383">
            <v>714264578</v>
          </cell>
        </row>
        <row r="384">
          <cell r="C384">
            <v>22020226</v>
          </cell>
          <cell r="D384" t="str">
            <v xml:space="preserve">     PRESTAMOS FIC USD</v>
          </cell>
          <cell r="E384">
            <v>6641868688</v>
          </cell>
          <cell r="G384">
            <v>6641868688</v>
          </cell>
        </row>
        <row r="385">
          <cell r="C385">
            <v>22020227</v>
          </cell>
          <cell r="D385" t="str">
            <v xml:space="preserve">     INTERESES A PAGAR FIC USD</v>
          </cell>
          <cell r="E385">
            <v>1332345570</v>
          </cell>
          <cell r="G385">
            <v>1332345570</v>
          </cell>
        </row>
        <row r="386">
          <cell r="C386">
            <v>22020228</v>
          </cell>
          <cell r="D386" t="str">
            <v xml:space="preserve">     (-) INTERESES A DEVENGAR FIC USD</v>
          </cell>
          <cell r="E386">
            <v>-1331930627</v>
          </cell>
          <cell r="G386">
            <v>-1331930627</v>
          </cell>
        </row>
        <row r="387">
          <cell r="C387">
            <v>22020230</v>
          </cell>
          <cell r="D387" t="str">
            <v xml:space="preserve">     PRESTAMOS FINEXPAR USD</v>
          </cell>
          <cell r="E387" t="str">
            <v xml:space="preserve">                        -</v>
          </cell>
          <cell r="G387">
            <v>0</v>
          </cell>
        </row>
        <row r="388">
          <cell r="C388">
            <v>22020231</v>
          </cell>
          <cell r="D388" t="str">
            <v xml:space="preserve">     INTERESES A PAGAR FINEXPAR USD</v>
          </cell>
          <cell r="E388" t="str">
            <v xml:space="preserve">                        -</v>
          </cell>
          <cell r="G388">
            <v>0</v>
          </cell>
        </row>
        <row r="389">
          <cell r="C389">
            <v>22020232</v>
          </cell>
          <cell r="D389" t="str">
            <v xml:space="preserve">     (-) INTERESES A DEVENGAR FINEXPAR U</v>
          </cell>
          <cell r="E389" t="str">
            <v xml:space="preserve">                        -</v>
          </cell>
          <cell r="G389">
            <v>0</v>
          </cell>
        </row>
        <row r="390">
          <cell r="C390">
            <v>220203</v>
          </cell>
          <cell r="D390" t="str">
            <v>PRESTAMOS EN OTRAS ENTIDADES</v>
          </cell>
          <cell r="E390" t="str">
            <v xml:space="preserve">                        -</v>
          </cell>
          <cell r="F390">
            <v>16090293618</v>
          </cell>
          <cell r="G390">
            <v>16090293618</v>
          </cell>
        </row>
        <row r="391">
          <cell r="C391">
            <v>22020302</v>
          </cell>
          <cell r="D391" t="str">
            <v xml:space="preserve">     PRESTAMO CREDICENTRO GS</v>
          </cell>
          <cell r="E391">
            <v>11607821360</v>
          </cell>
          <cell r="F391">
            <v>16090293618</v>
          </cell>
          <cell r="G391">
            <v>11607821360</v>
          </cell>
        </row>
        <row r="392">
          <cell r="C392">
            <v>22020303</v>
          </cell>
          <cell r="D392" t="str">
            <v xml:space="preserve">     INTERESES A PAGAR CREDICENTRO GS</v>
          </cell>
          <cell r="E392">
            <v>2404250124</v>
          </cell>
          <cell r="G392">
            <v>2404250124</v>
          </cell>
        </row>
        <row r="393">
          <cell r="C393">
            <v>22020304</v>
          </cell>
          <cell r="D393" t="str">
            <v xml:space="preserve">     (-) INTERESES A DEVENGAR CREDICENTR</v>
          </cell>
          <cell r="E393">
            <v>-2168887436</v>
          </cell>
          <cell r="G393">
            <v>-2168887436</v>
          </cell>
        </row>
        <row r="394">
          <cell r="C394">
            <v>22020306</v>
          </cell>
          <cell r="D394" t="str">
            <v xml:space="preserve">     PRESTAMO CREDICENTRO USD</v>
          </cell>
          <cell r="E394">
            <v>4224207181</v>
          </cell>
          <cell r="G394">
            <v>4224207181</v>
          </cell>
        </row>
        <row r="395">
          <cell r="C395">
            <v>22020307</v>
          </cell>
          <cell r="D395" t="str">
            <v xml:space="preserve">     INTERESES A PAGAR CREDICENTRO USD</v>
          </cell>
          <cell r="E395">
            <v>950421627</v>
          </cell>
          <cell r="G395">
            <v>950421627</v>
          </cell>
        </row>
        <row r="396">
          <cell r="C396">
            <v>22020308</v>
          </cell>
          <cell r="D396" t="str">
            <v xml:space="preserve">     (-) INTERESES A DEVENGAR CREDICENTR</v>
          </cell>
          <cell r="E396">
            <v>-927519238</v>
          </cell>
          <cell r="G396">
            <v>-927519238</v>
          </cell>
        </row>
        <row r="397">
          <cell r="C397">
            <v>2203</v>
          </cell>
          <cell r="D397" t="str">
            <v>INGRESOS DIFERIDOS</v>
          </cell>
          <cell r="E397">
            <v>-927519238</v>
          </cell>
          <cell r="F397">
            <v>21213448836</v>
          </cell>
          <cell r="G397">
            <v>21213448836</v>
          </cell>
        </row>
        <row r="398">
          <cell r="C398">
            <v>220301</v>
          </cell>
          <cell r="D398" t="str">
            <v>INGRESOS DIFERIDOS LP</v>
          </cell>
          <cell r="F398">
            <v>21213448836</v>
          </cell>
          <cell r="G398">
            <v>21213448836</v>
          </cell>
        </row>
        <row r="399">
          <cell r="C399">
            <v>22030108</v>
          </cell>
          <cell r="D399" t="str">
            <v>TECHNOMA</v>
          </cell>
          <cell r="E399">
            <v>21213448836</v>
          </cell>
          <cell r="F399">
            <v>21213448836</v>
          </cell>
          <cell r="G399">
            <v>21213448836</v>
          </cell>
        </row>
        <row r="400">
          <cell r="C400">
            <v>2204</v>
          </cell>
          <cell r="D400" t="str">
            <v>OTRAS DEUDAS LARGO PLAZO</v>
          </cell>
          <cell r="E400">
            <v>21213448836</v>
          </cell>
          <cell r="F400">
            <v>126144969205</v>
          </cell>
          <cell r="G400">
            <v>126144969205</v>
          </cell>
        </row>
        <row r="401">
          <cell r="C401">
            <v>220401</v>
          </cell>
          <cell r="D401" t="str">
            <v>OTRAS DEUDAS LP</v>
          </cell>
          <cell r="F401">
            <v>20291071064</v>
          </cell>
          <cell r="G401">
            <v>20291071064</v>
          </cell>
        </row>
        <row r="402">
          <cell r="C402">
            <v>22040101</v>
          </cell>
          <cell r="D402" t="str">
            <v>OPERACIÓN FINANCIERA UENO LP</v>
          </cell>
          <cell r="E402">
            <v>19838436706</v>
          </cell>
          <cell r="F402">
            <v>20291071064</v>
          </cell>
          <cell r="G402">
            <v>19838436706</v>
          </cell>
        </row>
        <row r="403">
          <cell r="C403">
            <v>22040103</v>
          </cell>
          <cell r="D403" t="str">
            <v xml:space="preserve">     CAPITAL TECHNOMA S.A.C.I. USD </v>
          </cell>
          <cell r="E403" t="str">
            <v xml:space="preserve">                        -</v>
          </cell>
          <cell r="G403">
            <v>0</v>
          </cell>
        </row>
        <row r="404">
          <cell r="C404">
            <v>22040104</v>
          </cell>
          <cell r="D404" t="str">
            <v xml:space="preserve">     INTERES A PAGAR TECHNOMA S.A.C.I. U</v>
          </cell>
          <cell r="E404" t="str">
            <v xml:space="preserve">                        -</v>
          </cell>
          <cell r="G404">
            <v>0</v>
          </cell>
        </row>
        <row r="405">
          <cell r="C405">
            <v>22040105</v>
          </cell>
          <cell r="D405" t="str">
            <v xml:space="preserve">     -INTERES A DEVENGAR TECHNOMA S.A.C.</v>
          </cell>
          <cell r="E405" t="str">
            <v xml:space="preserve">                        -</v>
          </cell>
          <cell r="G405">
            <v>0</v>
          </cell>
        </row>
        <row r="406">
          <cell r="C406">
            <v>22040106</v>
          </cell>
          <cell r="D406" t="str">
            <v>OTRAS CUENTAS POR PAGAR</v>
          </cell>
          <cell r="E406">
            <v>452634358</v>
          </cell>
          <cell r="G406">
            <v>452634358</v>
          </cell>
        </row>
        <row r="407">
          <cell r="C407">
            <v>220402</v>
          </cell>
          <cell r="D407" t="str">
            <v>BONOS PRIVADOS EMITIDOS</v>
          </cell>
          <cell r="E407">
            <v>452634358</v>
          </cell>
          <cell r="F407">
            <v>105853898141</v>
          </cell>
          <cell r="G407">
            <v>105853898141</v>
          </cell>
        </row>
        <row r="408">
          <cell r="C408">
            <v>22040202</v>
          </cell>
          <cell r="D408" t="str">
            <v xml:space="preserve">     BONOS PRIVADOS EMITIDOS GS</v>
          </cell>
          <cell r="E408">
            <v>105000000000</v>
          </cell>
          <cell r="F408">
            <v>105853898141</v>
          </cell>
          <cell r="G408">
            <v>105000000000</v>
          </cell>
        </row>
        <row r="409">
          <cell r="C409">
            <v>22040203</v>
          </cell>
          <cell r="D409" t="str">
            <v xml:space="preserve">     INTERESES A PAGAR BONOS GS</v>
          </cell>
          <cell r="E409">
            <v>75131376704</v>
          </cell>
          <cell r="G409">
            <v>75131376704</v>
          </cell>
        </row>
        <row r="410">
          <cell r="C410">
            <v>22040204</v>
          </cell>
          <cell r="D410" t="str">
            <v xml:space="preserve">     (-) INTERESES A DEVENGAR BONOS GS</v>
          </cell>
          <cell r="E410">
            <v>-74277478563</v>
          </cell>
          <cell r="G410">
            <v>-74277478563</v>
          </cell>
        </row>
        <row r="411">
          <cell r="C411">
            <v>3</v>
          </cell>
          <cell r="D411" t="str">
            <v>PATRIMONIO NETO</v>
          </cell>
          <cell r="E411">
            <v>-74277478563</v>
          </cell>
          <cell r="F411">
            <v>99600860463</v>
          </cell>
          <cell r="G411">
            <v>99600860463</v>
          </cell>
        </row>
        <row r="412">
          <cell r="C412">
            <v>31</v>
          </cell>
          <cell r="D412" t="str">
            <v>CAPITAL DE LA EMPRESA</v>
          </cell>
          <cell r="F412">
            <v>64967661550</v>
          </cell>
          <cell r="G412">
            <v>64967661550</v>
          </cell>
        </row>
        <row r="413">
          <cell r="C413">
            <v>3101</v>
          </cell>
          <cell r="D413" t="str">
            <v>CAPITAL</v>
          </cell>
          <cell r="F413">
            <v>64967661550</v>
          </cell>
          <cell r="G413">
            <v>64967661550</v>
          </cell>
        </row>
        <row r="414">
          <cell r="C414">
            <v>310101</v>
          </cell>
          <cell r="D414" t="str">
            <v>CAPITAL SOCIAL</v>
          </cell>
          <cell r="F414">
            <v>64967661550</v>
          </cell>
          <cell r="G414">
            <v>64967661550</v>
          </cell>
        </row>
        <row r="415">
          <cell r="C415">
            <v>31010101</v>
          </cell>
          <cell r="D415" t="str">
            <v>CAPITAL INTEGRADO</v>
          </cell>
          <cell r="E415">
            <v>106120100000</v>
          </cell>
          <cell r="F415">
            <v>64967661550</v>
          </cell>
          <cell r="G415">
            <v>106120100000</v>
          </cell>
        </row>
        <row r="416">
          <cell r="C416">
            <v>31010102</v>
          </cell>
          <cell r="D416" t="str">
            <v>(-) CAPITAL A INTEGRAR</v>
          </cell>
          <cell r="E416">
            <v>-41154000000</v>
          </cell>
          <cell r="G416">
            <v>-41154000000</v>
          </cell>
        </row>
        <row r="417">
          <cell r="C417">
            <v>31010103</v>
          </cell>
          <cell r="D417" t="str">
            <v>AUMENTO DE CAPITAL SOCIAL</v>
          </cell>
          <cell r="E417">
            <v>1561550</v>
          </cell>
          <cell r="G417">
            <v>1561550</v>
          </cell>
        </row>
        <row r="418">
          <cell r="C418">
            <v>32</v>
          </cell>
          <cell r="D418" t="str">
            <v>RESERVAS</v>
          </cell>
          <cell r="E418">
            <v>1561550</v>
          </cell>
          <cell r="F418">
            <v>13681682815</v>
          </cell>
          <cell r="G418">
            <v>13681682815</v>
          </cell>
        </row>
        <row r="419">
          <cell r="C419">
            <v>3201</v>
          </cell>
          <cell r="D419" t="str">
            <v>CONSTITUCION DE RESERVAS</v>
          </cell>
          <cell r="F419">
            <v>13681682815</v>
          </cell>
          <cell r="G419">
            <v>13681682815</v>
          </cell>
        </row>
        <row r="420">
          <cell r="C420">
            <v>320101</v>
          </cell>
          <cell r="D420" t="str">
            <v>RESERVAS ESTATUTARIAS Y LEGALES</v>
          </cell>
          <cell r="F420">
            <v>13681682815</v>
          </cell>
          <cell r="G420">
            <v>13681682815</v>
          </cell>
        </row>
        <row r="421">
          <cell r="C421">
            <v>32010101</v>
          </cell>
          <cell r="D421" t="str">
            <v>RESERVA LEGAL</v>
          </cell>
          <cell r="E421">
            <v>3154744327</v>
          </cell>
          <cell r="F421">
            <v>13681682815</v>
          </cell>
          <cell r="G421">
            <v>3154744327</v>
          </cell>
        </row>
        <row r="422">
          <cell r="C422">
            <v>32010102</v>
          </cell>
          <cell r="D422" t="str">
            <v>RESERVA REVALUO LEY 125</v>
          </cell>
          <cell r="E422">
            <v>7167926567</v>
          </cell>
          <cell r="G422">
            <v>7167926567</v>
          </cell>
        </row>
        <row r="423">
          <cell r="C423">
            <v>32010103</v>
          </cell>
          <cell r="D423" t="str">
            <v>RESERVA FACULTATIVA</v>
          </cell>
          <cell r="E423">
            <v>2352091984</v>
          </cell>
          <cell r="G423">
            <v>2352091984</v>
          </cell>
        </row>
        <row r="424">
          <cell r="C424">
            <v>32010104</v>
          </cell>
          <cell r="D424" t="str">
            <v>OTRAS RESERVAS</v>
          </cell>
          <cell r="E424">
            <v>353257635</v>
          </cell>
          <cell r="G424">
            <v>353257635</v>
          </cell>
        </row>
        <row r="425">
          <cell r="C425">
            <v>32010105</v>
          </cell>
          <cell r="D425" t="str">
            <v>RESERVA DE REVALÚO TÉCNICO</v>
          </cell>
          <cell r="E425">
            <v>653662302</v>
          </cell>
          <cell r="G425">
            <v>653662302</v>
          </cell>
        </row>
        <row r="426">
          <cell r="C426">
            <v>33</v>
          </cell>
          <cell r="D426" t="str">
            <v>RESULTADOS</v>
          </cell>
          <cell r="E426">
            <v>653662302</v>
          </cell>
          <cell r="F426">
            <v>20951516098</v>
          </cell>
          <cell r="G426">
            <v>20951516098</v>
          </cell>
        </row>
        <row r="427">
          <cell r="C427">
            <v>3301</v>
          </cell>
          <cell r="D427" t="str">
            <v>RESULTADOS OBTENIDOS</v>
          </cell>
          <cell r="F427">
            <v>20951516098</v>
          </cell>
          <cell r="G427">
            <v>20951516098</v>
          </cell>
        </row>
        <row r="428">
          <cell r="C428">
            <v>330101</v>
          </cell>
          <cell r="D428" t="str">
            <v>RESULTADOS ACUMULADOS</v>
          </cell>
          <cell r="F428">
            <v>20951516098</v>
          </cell>
          <cell r="G428">
            <v>20951516098</v>
          </cell>
        </row>
        <row r="429">
          <cell r="C429">
            <v>33010115</v>
          </cell>
          <cell r="D429" t="str">
            <v>RESULTADO EJERCICIO 2021</v>
          </cell>
          <cell r="E429">
            <v>20951516098</v>
          </cell>
          <cell r="F429">
            <v>20951516098</v>
          </cell>
          <cell r="G429">
            <v>20951516098</v>
          </cell>
        </row>
        <row r="430">
          <cell r="C430">
            <v>4</v>
          </cell>
          <cell r="D430" t="str">
            <v>INGRESOS</v>
          </cell>
          <cell r="E430">
            <v>20951516098</v>
          </cell>
          <cell r="F430">
            <v>78651794828</v>
          </cell>
          <cell r="G430">
            <v>78651794828</v>
          </cell>
        </row>
        <row r="431">
          <cell r="C431">
            <v>41</v>
          </cell>
          <cell r="D431" t="str">
            <v>INGRESOS CORRIENTES</v>
          </cell>
          <cell r="E431"/>
          <cell r="F431">
            <v>78651794828</v>
          </cell>
          <cell r="G431">
            <v>78651794828</v>
          </cell>
        </row>
        <row r="432">
          <cell r="C432">
            <v>4101</v>
          </cell>
          <cell r="D432" t="str">
            <v>INGRESOS OPERATIVOS - SECTOR PRIVADO</v>
          </cell>
          <cell r="F432">
            <v>76158303300</v>
          </cell>
          <cell r="G432">
            <v>76158303300</v>
          </cell>
        </row>
        <row r="433">
          <cell r="C433">
            <v>410117</v>
          </cell>
          <cell r="D433" t="str">
            <v>LICENCIAS</v>
          </cell>
          <cell r="F433">
            <v>36396505687</v>
          </cell>
          <cell r="G433">
            <v>36396505687</v>
          </cell>
        </row>
        <row r="434">
          <cell r="C434">
            <v>41011701</v>
          </cell>
          <cell r="D434" t="str">
            <v>ITGF</v>
          </cell>
          <cell r="E434">
            <v>36408005687</v>
          </cell>
          <cell r="F434">
            <v>36396505687</v>
          </cell>
          <cell r="G434">
            <v>36408005687</v>
          </cell>
        </row>
        <row r="435">
          <cell r="C435">
            <v>41011702</v>
          </cell>
          <cell r="D435" t="str">
            <v>FINERA</v>
          </cell>
          <cell r="E435">
            <v>-11500000</v>
          </cell>
          <cell r="F435"/>
          <cell r="G435">
            <v>-11500000</v>
          </cell>
        </row>
        <row r="436">
          <cell r="C436">
            <v>410118</v>
          </cell>
          <cell r="D436" t="str">
            <v>DESARROLLO E IMPLEMENTACIÓN</v>
          </cell>
          <cell r="E436">
            <v>-11500000</v>
          </cell>
          <cell r="F436">
            <v>21916472537</v>
          </cell>
          <cell r="G436">
            <v>21916472537</v>
          </cell>
        </row>
        <row r="437">
          <cell r="C437">
            <v>41011801</v>
          </cell>
          <cell r="D437" t="str">
            <v>NUEVAS FUNCIONALIDADES ITGF</v>
          </cell>
          <cell r="E437">
            <v>375668297</v>
          </cell>
          <cell r="F437">
            <v>21916472537</v>
          </cell>
          <cell r="G437">
            <v>375668297</v>
          </cell>
        </row>
        <row r="438">
          <cell r="C438">
            <v>41011802</v>
          </cell>
          <cell r="D438" t="str">
            <v>OTROS DESARROLLOS</v>
          </cell>
          <cell r="E438">
            <v>21014668830</v>
          </cell>
          <cell r="F438"/>
          <cell r="G438">
            <v>21014668830</v>
          </cell>
        </row>
        <row r="439">
          <cell r="C439">
            <v>41011803</v>
          </cell>
          <cell r="D439" t="str">
            <v>Desarrollo y encrip proyecto cajero</v>
          </cell>
          <cell r="E439">
            <v>526135410</v>
          </cell>
          <cell r="G439">
            <v>526135410</v>
          </cell>
        </row>
        <row r="440">
          <cell r="C440">
            <v>410119</v>
          </cell>
          <cell r="D440" t="str">
            <v>CONSULTORIAS</v>
          </cell>
          <cell r="E440">
            <v>526135410</v>
          </cell>
          <cell r="F440">
            <v>800000</v>
          </cell>
          <cell r="G440">
            <v>800000</v>
          </cell>
        </row>
        <row r="441">
          <cell r="C441">
            <v>41011901</v>
          </cell>
          <cell r="D441" t="str">
            <v>CONSULTORIA BI</v>
          </cell>
          <cell r="E441">
            <v>800000</v>
          </cell>
          <cell r="F441">
            <v>800000</v>
          </cell>
          <cell r="G441">
            <v>800000</v>
          </cell>
        </row>
        <row r="442">
          <cell r="C442">
            <v>410120</v>
          </cell>
          <cell r="D442" t="str">
            <v>SERVICIOS</v>
          </cell>
          <cell r="E442">
            <v>800000</v>
          </cell>
          <cell r="F442">
            <v>16103829545</v>
          </cell>
          <cell r="G442">
            <v>16103829545</v>
          </cell>
        </row>
        <row r="443">
          <cell r="C443">
            <v>41012001</v>
          </cell>
          <cell r="D443" t="str">
            <v>SERVICIO DE ITGF LITE</v>
          </cell>
          <cell r="E443">
            <v>2233174252</v>
          </cell>
          <cell r="F443">
            <v>16103829545</v>
          </cell>
          <cell r="G443">
            <v>2233174252</v>
          </cell>
        </row>
        <row r="444">
          <cell r="C444">
            <v>41012002</v>
          </cell>
          <cell r="D444" t="str">
            <v>SERVICIO DE TICKETERA (JIRA)</v>
          </cell>
          <cell r="E444">
            <v>146164712</v>
          </cell>
          <cell r="F444"/>
          <cell r="G444">
            <v>146164712</v>
          </cell>
        </row>
        <row r="445">
          <cell r="C445">
            <v>41012003</v>
          </cell>
          <cell r="D445" t="str">
            <v>SERVICIO DE FINFLEX</v>
          </cell>
          <cell r="E445">
            <v>93617627</v>
          </cell>
          <cell r="G445">
            <v>93617627</v>
          </cell>
        </row>
        <row r="446">
          <cell r="C446">
            <v>41012004</v>
          </cell>
          <cell r="D446" t="str">
            <v>SERVICIOS MOBILE BANKING</v>
          </cell>
          <cell r="E446">
            <v>81818184</v>
          </cell>
          <cell r="G446">
            <v>81818184</v>
          </cell>
        </row>
        <row r="447">
          <cell r="C447">
            <v>41012005</v>
          </cell>
          <cell r="D447" t="str">
            <v>SERVICIO DE COMPONENTE DIGITAL</v>
          </cell>
          <cell r="E447">
            <v>54545454</v>
          </cell>
          <cell r="G447">
            <v>54545454</v>
          </cell>
        </row>
        <row r="448">
          <cell r="C448">
            <v>41012006</v>
          </cell>
          <cell r="D448" t="str">
            <v>VENTA DE SERVICIOS GRAVADAS</v>
          </cell>
          <cell r="E448">
            <v>13494509316</v>
          </cell>
          <cell r="G448">
            <v>13494509316</v>
          </cell>
        </row>
        <row r="449">
          <cell r="C449">
            <v>410121</v>
          </cell>
          <cell r="D449" t="str">
            <v>SERVICIO MI NEGOCIO</v>
          </cell>
          <cell r="E449">
            <v>13494509316</v>
          </cell>
          <cell r="F449">
            <v>175046937</v>
          </cell>
          <cell r="G449">
            <v>175046937</v>
          </cell>
        </row>
        <row r="450">
          <cell r="C450">
            <v>41012101</v>
          </cell>
          <cell r="D450" t="str">
            <v>COMISION USO DE LA PLATAFORMA MI NEGOCIO</v>
          </cell>
          <cell r="E450">
            <v>39134709</v>
          </cell>
          <cell r="F450">
            <v>175046937</v>
          </cell>
          <cell r="G450">
            <v>39134709</v>
          </cell>
        </row>
        <row r="451">
          <cell r="C451">
            <v>41012102</v>
          </cell>
          <cell r="D451" t="str">
            <v>CONFIGURACION DE MI DOMINIO-MI NEGOCIO</v>
          </cell>
          <cell r="E451">
            <v>681820</v>
          </cell>
          <cell r="F451"/>
          <cell r="G451">
            <v>681820</v>
          </cell>
        </row>
        <row r="452">
          <cell r="C452">
            <v>41012103</v>
          </cell>
          <cell r="D452" t="str">
            <v>MI NEGOCIO - PLAN ESTANDAR</v>
          </cell>
          <cell r="E452">
            <v>11689253</v>
          </cell>
          <cell r="G452">
            <v>11689253</v>
          </cell>
        </row>
        <row r="453">
          <cell r="C453">
            <v>41012104</v>
          </cell>
          <cell r="D453" t="str">
            <v>MI NEGOCIO - PLAN PRO</v>
          </cell>
          <cell r="E453">
            <v>12518971</v>
          </cell>
          <cell r="G453">
            <v>12518971</v>
          </cell>
        </row>
        <row r="454">
          <cell r="C454">
            <v>41012105</v>
          </cell>
          <cell r="D454" t="str">
            <v>MI NEGOCIO - PLAN PLUS</v>
          </cell>
          <cell r="E454">
            <v>3571816</v>
          </cell>
          <cell r="G454">
            <v>3571816</v>
          </cell>
        </row>
        <row r="455">
          <cell r="C455">
            <v>41012106</v>
          </cell>
          <cell r="D455" t="str">
            <v>SERVICIO DE WORKFLOW</v>
          </cell>
          <cell r="E455">
            <v>24506728</v>
          </cell>
          <cell r="G455">
            <v>24506728</v>
          </cell>
        </row>
        <row r="456">
          <cell r="C456">
            <v>41012107</v>
          </cell>
          <cell r="D456" t="str">
            <v>SERVICIO DE FINERA</v>
          </cell>
          <cell r="E456">
            <v>82943640</v>
          </cell>
          <cell r="G456">
            <v>82943640</v>
          </cell>
        </row>
        <row r="457">
          <cell r="C457">
            <v>410122</v>
          </cell>
          <cell r="D457" t="str">
            <v>SOPORTE</v>
          </cell>
          <cell r="E457">
            <v>82943640</v>
          </cell>
          <cell r="F457">
            <v>1565648594</v>
          </cell>
          <cell r="G457">
            <v>1565648594</v>
          </cell>
        </row>
        <row r="458">
          <cell r="C458">
            <v>41012201</v>
          </cell>
          <cell r="D458" t="str">
            <v>SOPORTE DE INFRAESTRUCTURA</v>
          </cell>
          <cell r="E458">
            <v>454545</v>
          </cell>
          <cell r="F458">
            <v>1565648594</v>
          </cell>
          <cell r="G458">
            <v>454545</v>
          </cell>
        </row>
        <row r="459">
          <cell r="C459">
            <v>41012202</v>
          </cell>
          <cell r="D459" t="str">
            <v>SOPORTE ITGF</v>
          </cell>
          <cell r="E459">
            <v>1528998862</v>
          </cell>
          <cell r="F459"/>
          <cell r="G459">
            <v>1528998862</v>
          </cell>
        </row>
        <row r="460">
          <cell r="C460">
            <v>41012203</v>
          </cell>
          <cell r="D460" t="str">
            <v>SOPORTE ITS</v>
          </cell>
          <cell r="E460">
            <v>36195187</v>
          </cell>
          <cell r="G460">
            <v>36195187</v>
          </cell>
        </row>
        <row r="461">
          <cell r="C461">
            <v>4102</v>
          </cell>
          <cell r="D461" t="str">
            <v>INGRESOS NO OPERATIVOS</v>
          </cell>
          <cell r="E461">
            <v>36195187</v>
          </cell>
          <cell r="F461">
            <v>2493491528</v>
          </cell>
          <cell r="G461">
            <v>2493491528</v>
          </cell>
        </row>
        <row r="462">
          <cell r="C462">
            <v>410201</v>
          </cell>
          <cell r="D462" t="str">
            <v>OTROS INGRESOS</v>
          </cell>
          <cell r="E462"/>
          <cell r="F462">
            <v>2493491528</v>
          </cell>
          <cell r="G462">
            <v>2493491528</v>
          </cell>
        </row>
        <row r="463">
          <cell r="C463">
            <v>41020102</v>
          </cell>
          <cell r="D463" t="str">
            <v>INGRESOS VARIOS</v>
          </cell>
          <cell r="E463">
            <v>81752730</v>
          </cell>
          <cell r="F463">
            <v>2493491528</v>
          </cell>
          <cell r="G463">
            <v>81752730</v>
          </cell>
        </row>
        <row r="464">
          <cell r="C464">
            <v>41020106</v>
          </cell>
          <cell r="D464" t="str">
            <v>INGRESOS POR INTERESES GANADOS CDA</v>
          </cell>
          <cell r="E464">
            <v>19919558</v>
          </cell>
          <cell r="F464"/>
          <cell r="G464">
            <v>19919558</v>
          </cell>
        </row>
        <row r="465">
          <cell r="C465">
            <v>41020111</v>
          </cell>
          <cell r="D465" t="str">
            <v>INGRESO POR VENTA DE ACCIONES</v>
          </cell>
          <cell r="E465">
            <v>245000000</v>
          </cell>
          <cell r="G465">
            <v>245000000</v>
          </cell>
        </row>
        <row r="466">
          <cell r="C466">
            <v>41020112</v>
          </cell>
          <cell r="D466" t="str">
            <v>INGRESOS EXTRAORDINARIOS</v>
          </cell>
          <cell r="E466">
            <v>2146819240</v>
          </cell>
          <cell r="G466">
            <v>2146819240</v>
          </cell>
        </row>
        <row r="467">
          <cell r="C467">
            <v>5</v>
          </cell>
          <cell r="D467" t="str">
            <v>EGRESOS</v>
          </cell>
          <cell r="E467">
            <v>2146819240</v>
          </cell>
          <cell r="F467">
            <v>60355912383</v>
          </cell>
          <cell r="G467">
            <v>60355912383</v>
          </cell>
        </row>
        <row r="468">
          <cell r="C468">
            <v>51</v>
          </cell>
          <cell r="D468" t="str">
            <v>EGRESOS CORRIENTES</v>
          </cell>
          <cell r="F468">
            <v>30813327748</v>
          </cell>
          <cell r="G468">
            <v>30813327748</v>
          </cell>
        </row>
        <row r="469">
          <cell r="C469">
            <v>5101</v>
          </cell>
          <cell r="D469" t="str">
            <v>EGRESOS OPERATIVOS</v>
          </cell>
          <cell r="F469">
            <v>17053209802</v>
          </cell>
          <cell r="G469">
            <v>17053209802</v>
          </cell>
        </row>
        <row r="470">
          <cell r="C470">
            <v>510101</v>
          </cell>
          <cell r="D470" t="str">
            <v>COSTO DE VENTAS</v>
          </cell>
          <cell r="F470">
            <v>16808209802</v>
          </cell>
          <cell r="G470">
            <v>16808209802</v>
          </cell>
        </row>
        <row r="471">
          <cell r="C471">
            <v>51010103</v>
          </cell>
          <cell r="D471" t="str">
            <v>Costo - Varios</v>
          </cell>
          <cell r="E471">
            <v>8276377900</v>
          </cell>
          <cell r="F471">
            <v>16808209802</v>
          </cell>
          <cell r="G471">
            <v>8276377900</v>
          </cell>
        </row>
        <row r="472">
          <cell r="C472">
            <v>51010124</v>
          </cell>
          <cell r="D472" t="str">
            <v>COSTO DE LICENCIAS</v>
          </cell>
          <cell r="E472">
            <v>275156798</v>
          </cell>
          <cell r="G472">
            <v>275156798</v>
          </cell>
        </row>
        <row r="473">
          <cell r="C473">
            <v>51010125</v>
          </cell>
          <cell r="D473" t="str">
            <v>COSTO DE DESARROLLO DE TERCEROS</v>
          </cell>
          <cell r="E473">
            <v>73844422</v>
          </cell>
          <cell r="G473">
            <v>73844422</v>
          </cell>
        </row>
        <row r="474">
          <cell r="C474">
            <v>51010126</v>
          </cell>
          <cell r="D474" t="str">
            <v>COSTO DE SERVICIO DE TERCERO</v>
          </cell>
          <cell r="E474">
            <v>1012500</v>
          </cell>
          <cell r="G474">
            <v>1012500</v>
          </cell>
        </row>
        <row r="475">
          <cell r="C475">
            <v>51010129</v>
          </cell>
          <cell r="D475" t="str">
            <v>COSTOS PROPIEDAD INTELECTUAL</v>
          </cell>
          <cell r="E475">
            <v>8181818182</v>
          </cell>
          <cell r="G475">
            <v>8181818182</v>
          </cell>
        </row>
        <row r="476">
          <cell r="C476">
            <v>510111</v>
          </cell>
          <cell r="D476" t="str">
            <v>OTROS COSTOS</v>
          </cell>
          <cell r="E476">
            <v>8181818182</v>
          </cell>
          <cell r="F476">
            <v>245000000</v>
          </cell>
          <cell r="G476">
            <v>245000000</v>
          </cell>
        </row>
        <row r="477">
          <cell r="C477">
            <v>51011101</v>
          </cell>
          <cell r="D477" t="str">
            <v>COSTO DE VENTA DE ACCIONES</v>
          </cell>
          <cell r="E477">
            <v>245000000</v>
          </cell>
          <cell r="F477">
            <v>245000000</v>
          </cell>
          <cell r="G477">
            <v>245000000</v>
          </cell>
        </row>
        <row r="478">
          <cell r="C478">
            <v>5102</v>
          </cell>
          <cell r="D478" t="str">
            <v>GASTOS OPERATIVOS</v>
          </cell>
          <cell r="E478">
            <v>245000000</v>
          </cell>
          <cell r="F478">
            <v>6622720689</v>
          </cell>
          <cell r="G478">
            <v>6622720689</v>
          </cell>
        </row>
        <row r="479">
          <cell r="C479">
            <v>510201</v>
          </cell>
          <cell r="D479" t="str">
            <v>GASTOS DE OPERACIÓN</v>
          </cell>
          <cell r="F479">
            <v>6622720689</v>
          </cell>
          <cell r="G479">
            <v>6622720689</v>
          </cell>
        </row>
        <row r="480">
          <cell r="C480">
            <v>51020102</v>
          </cell>
          <cell r="D480" t="str">
            <v>Alquiler Edificios</v>
          </cell>
          <cell r="E480">
            <v>1331059157</v>
          </cell>
          <cell r="F480">
            <v>6622720689</v>
          </cell>
          <cell r="G480">
            <v>1331059157</v>
          </cell>
        </row>
        <row r="481">
          <cell r="C481">
            <v>51020103</v>
          </cell>
          <cell r="D481" t="str">
            <v>Gastos Administrativos</v>
          </cell>
          <cell r="E481">
            <v>18000000</v>
          </cell>
          <cell r="G481">
            <v>18000000</v>
          </cell>
        </row>
        <row r="482">
          <cell r="C482">
            <v>51020107</v>
          </cell>
          <cell r="D482" t="str">
            <v>Combustible Y Lubricantes</v>
          </cell>
          <cell r="E482">
            <v>420250</v>
          </cell>
          <cell r="G482">
            <v>420250</v>
          </cell>
        </row>
        <row r="483">
          <cell r="C483">
            <v>51020113</v>
          </cell>
          <cell r="D483" t="str">
            <v>Encomienda Y Correo</v>
          </cell>
          <cell r="E483">
            <v>4518190</v>
          </cell>
          <cell r="G483">
            <v>4518190</v>
          </cell>
        </row>
        <row r="484">
          <cell r="C484">
            <v>51020114</v>
          </cell>
          <cell r="D484" t="str">
            <v>Papeleria Y Utiles</v>
          </cell>
          <cell r="E484">
            <v>946062</v>
          </cell>
          <cell r="G484">
            <v>946062</v>
          </cell>
        </row>
        <row r="485">
          <cell r="C485">
            <v>51020120</v>
          </cell>
          <cell r="D485" t="str">
            <v>Seguros Devengados</v>
          </cell>
          <cell r="E485">
            <v>6081360</v>
          </cell>
          <cell r="G485">
            <v>6081360</v>
          </cell>
        </row>
        <row r="486">
          <cell r="C486">
            <v>51020122</v>
          </cell>
          <cell r="D486" t="str">
            <v>Gastos Varios</v>
          </cell>
          <cell r="E486">
            <v>13527477</v>
          </cell>
          <cell r="G486">
            <v>13527477</v>
          </cell>
        </row>
        <row r="487">
          <cell r="C487">
            <v>51020124</v>
          </cell>
          <cell r="D487" t="str">
            <v>Gastos De Limpieza</v>
          </cell>
          <cell r="E487">
            <v>48055756</v>
          </cell>
          <cell r="G487">
            <v>48055756</v>
          </cell>
        </row>
        <row r="488">
          <cell r="C488">
            <v>51020130</v>
          </cell>
          <cell r="D488" t="str">
            <v>Alquiler De Equipos Informaticos</v>
          </cell>
          <cell r="E488">
            <v>704238885</v>
          </cell>
          <cell r="G488">
            <v>704238885</v>
          </cell>
        </row>
        <row r="489">
          <cell r="C489">
            <v>51020132</v>
          </cell>
          <cell r="D489" t="str">
            <v>Servicios Informaticos</v>
          </cell>
          <cell r="E489">
            <v>200614474</v>
          </cell>
          <cell r="G489">
            <v>200614474</v>
          </cell>
        </row>
        <row r="490">
          <cell r="C490">
            <v>51020150</v>
          </cell>
          <cell r="D490" t="str">
            <v>Publicidad Y Propaganda</v>
          </cell>
          <cell r="E490">
            <v>48403730</v>
          </cell>
          <cell r="G490">
            <v>48403730</v>
          </cell>
        </row>
        <row r="491">
          <cell r="C491">
            <v>51020155</v>
          </cell>
          <cell r="D491" t="str">
            <v>Gastos No Deducibles</v>
          </cell>
          <cell r="E491">
            <v>1270702437</v>
          </cell>
          <cell r="G491">
            <v>1270702437</v>
          </cell>
        </row>
        <row r="492">
          <cell r="C492">
            <v>51020166</v>
          </cell>
          <cell r="D492" t="str">
            <v>HONORARIOS</v>
          </cell>
          <cell r="E492">
            <v>111004236</v>
          </cell>
          <cell r="G492">
            <v>111004236</v>
          </cell>
        </row>
        <row r="493">
          <cell r="C493">
            <v>51020177</v>
          </cell>
          <cell r="D493" t="str">
            <v>CONSULTORIA -  ASESORIA</v>
          </cell>
          <cell r="E493">
            <v>145490906</v>
          </cell>
          <cell r="G493">
            <v>145490906</v>
          </cell>
        </row>
        <row r="494">
          <cell r="C494">
            <v>51020183</v>
          </cell>
          <cell r="D494" t="str">
            <v>AGUA, LUZ, TELEFONO</v>
          </cell>
          <cell r="E494">
            <v>12087034</v>
          </cell>
          <cell r="G494">
            <v>12087034</v>
          </cell>
        </row>
        <row r="495">
          <cell r="C495">
            <v>51020184</v>
          </cell>
          <cell r="D495" t="str">
            <v>GASTOS DE REPRESENTACIÓN</v>
          </cell>
          <cell r="E495">
            <v>7800000</v>
          </cell>
          <cell r="G495">
            <v>7800000</v>
          </cell>
        </row>
        <row r="496">
          <cell r="C496">
            <v>51020185</v>
          </cell>
          <cell r="D496" t="str">
            <v>MOVILIDAD Y TRANSPORTE</v>
          </cell>
          <cell r="E496">
            <v>8720909</v>
          </cell>
          <cell r="G496">
            <v>8720909</v>
          </cell>
        </row>
        <row r="497">
          <cell r="C497">
            <v>51020186</v>
          </cell>
          <cell r="D497" t="str">
            <v>GASTOS DE VIATICOS Y CONSUMICIÓN</v>
          </cell>
          <cell r="E497">
            <v>93894759</v>
          </cell>
          <cell r="G497">
            <v>93894759</v>
          </cell>
        </row>
        <row r="498">
          <cell r="C498">
            <v>51020187</v>
          </cell>
          <cell r="D498" t="str">
            <v>SERVICIOS CONTABLES Y LABORALES</v>
          </cell>
          <cell r="E498">
            <v>1090909</v>
          </cell>
          <cell r="G498">
            <v>1090909</v>
          </cell>
        </row>
        <row r="499">
          <cell r="C499">
            <v>51020188</v>
          </cell>
          <cell r="D499" t="str">
            <v>INTERNET Y COMUNICACIONES</v>
          </cell>
          <cell r="E499">
            <v>353863204</v>
          </cell>
          <cell r="G499">
            <v>353863204</v>
          </cell>
        </row>
        <row r="500">
          <cell r="C500">
            <v>51020189</v>
          </cell>
          <cell r="D500" t="str">
            <v>GASTOS DE CAFETERIA Y LIMPIEZA</v>
          </cell>
          <cell r="E500">
            <v>4404415</v>
          </cell>
          <cell r="G500">
            <v>4404415</v>
          </cell>
        </row>
        <row r="501">
          <cell r="C501">
            <v>51020190</v>
          </cell>
          <cell r="D501" t="str">
            <v>GASTOS LEGALES Y ESCRIBANIA</v>
          </cell>
          <cell r="E501">
            <v>322763760</v>
          </cell>
          <cell r="G501">
            <v>322763760</v>
          </cell>
        </row>
        <row r="502">
          <cell r="C502">
            <v>51020191</v>
          </cell>
          <cell r="D502" t="str">
            <v>REPARACIONES Y MANTENIMIENTOS</v>
          </cell>
          <cell r="E502">
            <v>5879001</v>
          </cell>
          <cell r="G502">
            <v>5879001</v>
          </cell>
        </row>
        <row r="503">
          <cell r="C503">
            <v>51020192</v>
          </cell>
          <cell r="D503" t="str">
            <v>REMUNERACION SINDICO</v>
          </cell>
          <cell r="E503">
            <v>1000000</v>
          </cell>
          <cell r="G503">
            <v>1000000</v>
          </cell>
        </row>
        <row r="504">
          <cell r="C504">
            <v>51020193</v>
          </cell>
          <cell r="D504" t="str">
            <v>GASTOS DE ARBITRAJE</v>
          </cell>
          <cell r="E504">
            <v>58258817</v>
          </cell>
          <cell r="G504">
            <v>58258817</v>
          </cell>
        </row>
        <row r="505">
          <cell r="C505">
            <v>51020194</v>
          </cell>
          <cell r="D505" t="str">
            <v>GASTOS DE SELECCION DE PERSONAL</v>
          </cell>
          <cell r="E505">
            <v>9995454</v>
          </cell>
          <cell r="G505">
            <v>9995454</v>
          </cell>
        </row>
        <row r="506">
          <cell r="C506">
            <v>51020195</v>
          </cell>
          <cell r="D506" t="str">
            <v>GASTOS DE COMUNICACION</v>
          </cell>
          <cell r="E506">
            <v>5419636</v>
          </cell>
          <cell r="G506">
            <v>5419636</v>
          </cell>
        </row>
        <row r="507">
          <cell r="C507">
            <v>51020196</v>
          </cell>
          <cell r="D507" t="str">
            <v>ALQUILERES PAGADOS</v>
          </cell>
          <cell r="E507">
            <v>6263636</v>
          </cell>
          <cell r="G507">
            <v>6263636</v>
          </cell>
        </row>
        <row r="508">
          <cell r="C508">
            <v>51020197</v>
          </cell>
          <cell r="D508" t="str">
            <v>SERVICIOS CORPORATIVOS CONTRATADOS</v>
          </cell>
          <cell r="E508">
            <v>1828216235</v>
          </cell>
          <cell r="G508">
            <v>1828216235</v>
          </cell>
        </row>
        <row r="509">
          <cell r="C509">
            <v>5103</v>
          </cell>
          <cell r="D509" t="str">
            <v>SUELDOS Y CARGAS SOCIALES</v>
          </cell>
          <cell r="E509">
            <v>1828216235</v>
          </cell>
          <cell r="F509">
            <v>7137397257</v>
          </cell>
          <cell r="G509">
            <v>7137397257</v>
          </cell>
        </row>
        <row r="510">
          <cell r="C510">
            <v>510301</v>
          </cell>
          <cell r="D510" t="str">
            <v>SALARIOS GASTOS DEL PERSONAL</v>
          </cell>
          <cell r="F510">
            <v>7137397257</v>
          </cell>
          <cell r="G510">
            <v>7137397257</v>
          </cell>
        </row>
        <row r="511">
          <cell r="C511">
            <v>51030101</v>
          </cell>
          <cell r="D511" t="str">
            <v>Sueldos</v>
          </cell>
          <cell r="E511">
            <v>20402606</v>
          </cell>
          <cell r="F511">
            <v>7137397257</v>
          </cell>
          <cell r="G511">
            <v>20402606</v>
          </cell>
        </row>
        <row r="512">
          <cell r="C512">
            <v>51030102</v>
          </cell>
          <cell r="D512" t="str">
            <v>Aguinaldos</v>
          </cell>
          <cell r="E512">
            <v>799847401</v>
          </cell>
          <cell r="G512">
            <v>799847401</v>
          </cell>
        </row>
        <row r="513">
          <cell r="C513">
            <v>51030108</v>
          </cell>
          <cell r="D513" t="str">
            <v>Aporte Patronal</v>
          </cell>
          <cell r="E513">
            <v>1876852017</v>
          </cell>
          <cell r="G513">
            <v>1876852017</v>
          </cell>
        </row>
        <row r="514">
          <cell r="C514">
            <v>51030111</v>
          </cell>
          <cell r="D514" t="str">
            <v>Uniformes</v>
          </cell>
          <cell r="E514">
            <v>63636</v>
          </cell>
          <cell r="G514">
            <v>63636</v>
          </cell>
        </row>
        <row r="515">
          <cell r="C515">
            <v>51030112</v>
          </cell>
          <cell r="D515" t="str">
            <v>BONIFICACION FAMILIAR</v>
          </cell>
          <cell r="E515">
            <v>457864</v>
          </cell>
          <cell r="G515">
            <v>457864</v>
          </cell>
        </row>
        <row r="516">
          <cell r="C516">
            <v>51030119</v>
          </cell>
          <cell r="D516" t="str">
            <v>HONORARIOS PROFESIONALES RRHH</v>
          </cell>
          <cell r="E516">
            <v>3477770584</v>
          </cell>
          <cell r="G516">
            <v>3477770584</v>
          </cell>
        </row>
        <row r="517">
          <cell r="C517">
            <v>51030120</v>
          </cell>
          <cell r="D517" t="str">
            <v>VACACIONES SALARIOS</v>
          </cell>
          <cell r="E517">
            <v>78711913</v>
          </cell>
          <cell r="G517">
            <v>78711913</v>
          </cell>
        </row>
        <row r="518">
          <cell r="C518">
            <v>51030121</v>
          </cell>
          <cell r="D518" t="str">
            <v>PREAVISOS E INDENMIZACIONES  SALARIOS</v>
          </cell>
          <cell r="E518">
            <v>105900000</v>
          </cell>
          <cell r="G518">
            <v>105900000</v>
          </cell>
        </row>
        <row r="519">
          <cell r="C519">
            <v>51030123</v>
          </cell>
          <cell r="D519" t="str">
            <v>AGUINALDOS HONORARIOS</v>
          </cell>
          <cell r="E519">
            <v>108463925</v>
          </cell>
          <cell r="G519">
            <v>108463925</v>
          </cell>
        </row>
        <row r="520">
          <cell r="C520">
            <v>51030124</v>
          </cell>
          <cell r="D520" t="str">
            <v>OTROS BENEFICIOS AL PERSONAL</v>
          </cell>
          <cell r="E520">
            <v>58076526</v>
          </cell>
          <cell r="G520">
            <v>58076526</v>
          </cell>
        </row>
        <row r="521">
          <cell r="C521">
            <v>51030125</v>
          </cell>
          <cell r="D521" t="str">
            <v>HONORARIOS Y GASTOS CNV</v>
          </cell>
          <cell r="E521">
            <v>610850785</v>
          </cell>
          <cell r="G521">
            <v>610850785</v>
          </cell>
        </row>
        <row r="522">
          <cell r="C522">
            <v>52</v>
          </cell>
          <cell r="D522" t="str">
            <v>EGRESOS NO CORRIENTES</v>
          </cell>
          <cell r="E522">
            <v>610850785</v>
          </cell>
          <cell r="F522">
            <v>29542584635</v>
          </cell>
          <cell r="G522">
            <v>29542584635</v>
          </cell>
        </row>
        <row r="523">
          <cell r="C523">
            <v>5201</v>
          </cell>
          <cell r="D523" t="str">
            <v>GASTOS GENERALES</v>
          </cell>
          <cell r="F523">
            <v>21762591333</v>
          </cell>
          <cell r="G523">
            <v>21762591333</v>
          </cell>
        </row>
        <row r="524">
          <cell r="C524">
            <v>520101</v>
          </cell>
          <cell r="D524" t="str">
            <v>DEPRECIACIONES - AMORTIZACIONES</v>
          </cell>
          <cell r="F524">
            <v>21762591333</v>
          </cell>
          <cell r="G524">
            <v>21762591333</v>
          </cell>
        </row>
        <row r="525">
          <cell r="C525">
            <v>52010101</v>
          </cell>
          <cell r="D525" t="str">
            <v>DEPRECIACION DEL EJERCICIO</v>
          </cell>
          <cell r="E525">
            <v>270998778</v>
          </cell>
          <cell r="F525">
            <v>21762591333</v>
          </cell>
          <cell r="G525">
            <v>270998778</v>
          </cell>
        </row>
        <row r="526">
          <cell r="C526">
            <v>52010102</v>
          </cell>
          <cell r="D526" t="str">
            <v>AMORTIZACIONES CARGOS DIFERIDOS</v>
          </cell>
          <cell r="E526">
            <v>6255296</v>
          </cell>
          <cell r="G526">
            <v>6255296</v>
          </cell>
        </row>
        <row r="527">
          <cell r="C527">
            <v>52010103</v>
          </cell>
          <cell r="D527" t="str">
            <v>AMORTIZACIONES</v>
          </cell>
          <cell r="E527">
            <v>4596448370</v>
          </cell>
          <cell r="G527">
            <v>4596448370</v>
          </cell>
        </row>
        <row r="528">
          <cell r="C528">
            <v>52010105</v>
          </cell>
          <cell r="D528" t="str">
            <v>PREVISION POR COSTO DESARROLLOS</v>
          </cell>
          <cell r="E528">
            <v>16888888889</v>
          </cell>
          <cell r="G528">
            <v>16888888889</v>
          </cell>
        </row>
        <row r="529">
          <cell r="C529">
            <v>5202</v>
          </cell>
          <cell r="D529" t="str">
            <v>GASTOS FINANCIEROS</v>
          </cell>
          <cell r="E529">
            <v>16888888889</v>
          </cell>
          <cell r="F529">
            <v>5645243674</v>
          </cell>
          <cell r="G529">
            <v>5645243674</v>
          </cell>
        </row>
        <row r="530">
          <cell r="C530">
            <v>520201</v>
          </cell>
          <cell r="D530" t="str">
            <v>COSTOS - INTERESES</v>
          </cell>
          <cell r="F530">
            <v>5645243674</v>
          </cell>
          <cell r="G530">
            <v>5645243674</v>
          </cell>
        </row>
        <row r="531">
          <cell r="C531">
            <v>52020102</v>
          </cell>
          <cell r="D531" t="str">
            <v>INTERESES FINANCIEROS PAGADOS</v>
          </cell>
          <cell r="E531">
            <v>1868523950</v>
          </cell>
          <cell r="F531">
            <v>5645243674</v>
          </cell>
          <cell r="G531">
            <v>1868523950</v>
          </cell>
        </row>
        <row r="532">
          <cell r="C532">
            <v>52020103</v>
          </cell>
          <cell r="D532" t="str">
            <v>GASTOS BANCARIOS</v>
          </cell>
          <cell r="E532">
            <v>15369869</v>
          </cell>
          <cell r="G532">
            <v>15369869</v>
          </cell>
        </row>
        <row r="533">
          <cell r="C533">
            <v>52020107</v>
          </cell>
          <cell r="D533" t="str">
            <v>COMISIONES Y GASTOS BANCARIOS S/ CREDITO</v>
          </cell>
          <cell r="E533">
            <v>1436170</v>
          </cell>
          <cell r="G533">
            <v>1436170</v>
          </cell>
        </row>
        <row r="534">
          <cell r="C534">
            <v>52020108</v>
          </cell>
          <cell r="D534" t="str">
            <v>OTROS INTERESES PAGADOS</v>
          </cell>
          <cell r="E534">
            <v>683262120</v>
          </cell>
          <cell r="G534">
            <v>683262120</v>
          </cell>
        </row>
        <row r="535">
          <cell r="C535">
            <v>52020109</v>
          </cell>
          <cell r="D535" t="str">
            <v>INTERESES PAGADOS BONOS</v>
          </cell>
          <cell r="E535">
            <v>3076651565</v>
          </cell>
          <cell r="G535">
            <v>3076651565</v>
          </cell>
        </row>
        <row r="536">
          <cell r="C536">
            <v>5203</v>
          </cell>
          <cell r="D536" t="str">
            <v>GASTOS FISCALES</v>
          </cell>
          <cell r="E536">
            <v>3076651565</v>
          </cell>
          <cell r="F536">
            <v>1883479110</v>
          </cell>
          <cell r="G536">
            <v>1883479110</v>
          </cell>
        </row>
        <row r="537">
          <cell r="C537">
            <v>520301</v>
          </cell>
          <cell r="D537" t="str">
            <v>IMPUESTOS Y TASAS</v>
          </cell>
          <cell r="F537">
            <v>1883479110</v>
          </cell>
          <cell r="G537">
            <v>1883479110</v>
          </cell>
        </row>
        <row r="538">
          <cell r="C538">
            <v>52030102</v>
          </cell>
          <cell r="D538" t="str">
            <v>IVA - COSTO</v>
          </cell>
          <cell r="E538">
            <v>32572549</v>
          </cell>
          <cell r="F538">
            <v>1883479110</v>
          </cell>
          <cell r="G538">
            <v>32572549</v>
          </cell>
        </row>
        <row r="539">
          <cell r="C539">
            <v>52030107</v>
          </cell>
          <cell r="D539" t="str">
            <v>RENTA 10%</v>
          </cell>
          <cell r="E539">
            <v>1800425595</v>
          </cell>
          <cell r="G539">
            <v>1800425595</v>
          </cell>
        </row>
        <row r="540">
          <cell r="C540">
            <v>52030110</v>
          </cell>
          <cell r="D540" t="str">
            <v>IMPUESTOS, PATENTES, TASAS Y OTRAS CONTR</v>
          </cell>
          <cell r="E540">
            <v>50480966</v>
          </cell>
          <cell r="G540">
            <v>50480966</v>
          </cell>
        </row>
        <row r="541">
          <cell r="C541">
            <v>5204</v>
          </cell>
          <cell r="D541" t="str">
            <v>EFECTOS COTIZACION</v>
          </cell>
          <cell r="E541">
            <v>50480966</v>
          </cell>
          <cell r="F541">
            <v>251270518</v>
          </cell>
          <cell r="G541">
            <v>251270518</v>
          </cell>
        </row>
        <row r="542">
          <cell r="C542">
            <v>520401</v>
          </cell>
          <cell r="D542" t="str">
            <v>EFECTO DIFERENCIA DE CAMBIO</v>
          </cell>
          <cell r="F542">
            <v>251270518</v>
          </cell>
          <cell r="G542">
            <v>251270518</v>
          </cell>
        </row>
        <row r="543">
          <cell r="C543">
            <v>52040101</v>
          </cell>
          <cell r="D543" t="str">
            <v>DIFERENCIA DE CAMBIO</v>
          </cell>
          <cell r="E543">
            <v>251270518</v>
          </cell>
          <cell r="F543">
            <v>251270518</v>
          </cell>
          <cell r="G543">
            <v>251270518</v>
          </cell>
        </row>
        <row r="544">
          <cell r="C544">
            <v>52040101</v>
          </cell>
          <cell r="D544" t="str">
            <v>DIFERENCIA DE CAMBIO</v>
          </cell>
          <cell r="E544">
            <v>251270518</v>
          </cell>
          <cell r="G544">
            <v>251270518</v>
          </cell>
        </row>
      </sheetData>
      <sheetData sheetId="4">
        <row r="4">
          <cell r="A4" t="str">
            <v>Cuenta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CA0C4-D8C8-468C-877C-FFF71A31E649}">
  <dimension ref="A1:C52"/>
  <sheetViews>
    <sheetView showGridLines="0" topLeftCell="A40" workbookViewId="0">
      <selection activeCell="E9" sqref="E9"/>
    </sheetView>
  </sheetViews>
  <sheetFormatPr baseColWidth="10" defaultRowHeight="15" x14ac:dyDescent="0.25"/>
  <cols>
    <col min="1" max="1" width="8.28515625" customWidth="1"/>
    <col min="2" max="2" width="50.140625" style="203" bestFit="1" customWidth="1"/>
    <col min="3" max="3" width="16.140625" style="204" customWidth="1"/>
  </cols>
  <sheetData>
    <row r="1" spans="1:3" x14ac:dyDescent="0.25">
      <c r="A1" s="6" t="s">
        <v>104</v>
      </c>
    </row>
    <row r="3" spans="1:3" x14ac:dyDescent="0.25">
      <c r="A3" s="205" t="s">
        <v>167</v>
      </c>
      <c r="B3" s="206"/>
      <c r="C3" s="207"/>
    </row>
    <row r="4" spans="1:3" x14ac:dyDescent="0.25">
      <c r="A4" s="208"/>
      <c r="C4" s="209"/>
    </row>
    <row r="5" spans="1:3" x14ac:dyDescent="0.25">
      <c r="A5" s="210" t="s">
        <v>195</v>
      </c>
      <c r="B5" s="211"/>
      <c r="C5" s="218" t="s">
        <v>196</v>
      </c>
    </row>
    <row r="6" spans="1:3" x14ac:dyDescent="0.25">
      <c r="A6" s="103"/>
      <c r="B6" s="212" t="s">
        <v>197</v>
      </c>
      <c r="C6" s="209">
        <v>1</v>
      </c>
    </row>
    <row r="7" spans="1:3" x14ac:dyDescent="0.25">
      <c r="A7" s="103"/>
      <c r="B7" s="212" t="s">
        <v>198</v>
      </c>
      <c r="C7" s="209">
        <v>2</v>
      </c>
    </row>
    <row r="8" spans="1:3" x14ac:dyDescent="0.25">
      <c r="A8" s="213" t="s">
        <v>199</v>
      </c>
      <c r="C8" s="218" t="s">
        <v>200</v>
      </c>
    </row>
    <row r="9" spans="1:3" x14ac:dyDescent="0.25">
      <c r="A9" s="214"/>
      <c r="B9" s="9" t="s">
        <v>28</v>
      </c>
      <c r="C9" s="209">
        <v>3</v>
      </c>
    </row>
    <row r="10" spans="1:3" x14ac:dyDescent="0.25">
      <c r="A10" s="214"/>
      <c r="B10" s="9" t="s">
        <v>15</v>
      </c>
      <c r="C10" s="209">
        <v>4</v>
      </c>
    </row>
    <row r="11" spans="1:3" x14ac:dyDescent="0.25">
      <c r="A11" s="214"/>
      <c r="B11" s="9" t="s">
        <v>105</v>
      </c>
      <c r="C11" s="209">
        <v>5</v>
      </c>
    </row>
    <row r="12" spans="1:3" x14ac:dyDescent="0.25">
      <c r="A12" s="214"/>
      <c r="B12" s="9" t="s">
        <v>106</v>
      </c>
      <c r="C12" s="209">
        <v>6</v>
      </c>
    </row>
    <row r="13" spans="1:3" x14ac:dyDescent="0.25">
      <c r="A13" s="214"/>
      <c r="B13" s="9" t="s">
        <v>29</v>
      </c>
      <c r="C13" s="209">
        <v>7</v>
      </c>
    </row>
    <row r="14" spans="1:3" x14ac:dyDescent="0.25">
      <c r="A14" s="214"/>
      <c r="B14" s="9" t="s">
        <v>54</v>
      </c>
      <c r="C14" s="209">
        <v>8</v>
      </c>
    </row>
    <row r="15" spans="1:3" x14ac:dyDescent="0.25">
      <c r="A15" s="214"/>
      <c r="B15" s="9" t="s">
        <v>201</v>
      </c>
      <c r="C15" s="209">
        <v>8</v>
      </c>
    </row>
    <row r="16" spans="1:3" x14ac:dyDescent="0.25">
      <c r="A16" s="214"/>
      <c r="B16" s="9" t="s">
        <v>55</v>
      </c>
      <c r="C16" s="209">
        <v>9</v>
      </c>
    </row>
    <row r="17" spans="1:3" x14ac:dyDescent="0.25">
      <c r="A17" s="214"/>
      <c r="B17" s="9" t="s">
        <v>202</v>
      </c>
      <c r="C17" s="209">
        <v>10</v>
      </c>
    </row>
    <row r="18" spans="1:3" x14ac:dyDescent="0.25">
      <c r="A18" s="214"/>
      <c r="B18" s="9" t="s">
        <v>17</v>
      </c>
      <c r="C18" s="209">
        <v>11</v>
      </c>
    </row>
    <row r="19" spans="1:3" x14ac:dyDescent="0.25">
      <c r="A19" s="214"/>
      <c r="B19" s="9" t="s">
        <v>18</v>
      </c>
      <c r="C19" s="209">
        <v>12</v>
      </c>
    </row>
    <row r="20" spans="1:3" x14ac:dyDescent="0.25">
      <c r="A20" s="214"/>
      <c r="B20" s="9" t="s">
        <v>16</v>
      </c>
      <c r="C20" s="209">
        <v>13</v>
      </c>
    </row>
    <row r="21" spans="1:3" x14ac:dyDescent="0.25">
      <c r="A21" s="214"/>
      <c r="B21" s="9" t="s">
        <v>108</v>
      </c>
      <c r="C21" s="209">
        <v>14</v>
      </c>
    </row>
    <row r="22" spans="1:3" x14ac:dyDescent="0.25">
      <c r="A22" s="214"/>
      <c r="B22" s="9" t="s">
        <v>109</v>
      </c>
      <c r="C22" s="209">
        <v>15</v>
      </c>
    </row>
    <row r="23" spans="1:3" x14ac:dyDescent="0.25">
      <c r="A23" s="214"/>
      <c r="B23" s="9" t="s">
        <v>9</v>
      </c>
      <c r="C23" s="209">
        <v>16</v>
      </c>
    </row>
    <row r="24" spans="1:3" x14ac:dyDescent="0.25">
      <c r="A24" s="214"/>
      <c r="B24" s="9" t="s">
        <v>10</v>
      </c>
      <c r="C24" s="209">
        <v>17</v>
      </c>
    </row>
    <row r="25" spans="1:3" x14ac:dyDescent="0.25">
      <c r="A25" s="214"/>
      <c r="B25" s="9" t="s">
        <v>11</v>
      </c>
      <c r="C25" s="209">
        <v>18</v>
      </c>
    </row>
    <row r="26" spans="1:3" x14ac:dyDescent="0.25">
      <c r="A26" s="214"/>
      <c r="B26" s="9" t="s">
        <v>37</v>
      </c>
      <c r="C26" s="209">
        <v>19</v>
      </c>
    </row>
    <row r="27" spans="1:3" x14ac:dyDescent="0.25">
      <c r="A27" s="214"/>
      <c r="B27" s="9" t="s">
        <v>39</v>
      </c>
      <c r="C27" s="209">
        <v>20</v>
      </c>
    </row>
    <row r="28" spans="1:3" x14ac:dyDescent="0.25">
      <c r="A28" s="214"/>
      <c r="B28" s="9" t="s">
        <v>203</v>
      </c>
      <c r="C28" s="209">
        <v>20</v>
      </c>
    </row>
    <row r="29" spans="1:3" x14ac:dyDescent="0.25">
      <c r="A29" s="214"/>
      <c r="B29" s="9" t="s">
        <v>5</v>
      </c>
      <c r="C29" s="209">
        <v>21</v>
      </c>
    </row>
    <row r="30" spans="1:3" x14ac:dyDescent="0.25">
      <c r="A30" s="214"/>
      <c r="B30" s="9" t="s">
        <v>14</v>
      </c>
      <c r="C30" s="209">
        <v>21</v>
      </c>
    </row>
    <row r="31" spans="1:3" x14ac:dyDescent="0.25">
      <c r="A31" s="214"/>
      <c r="B31" s="9" t="s">
        <v>111</v>
      </c>
      <c r="C31" s="209">
        <v>21</v>
      </c>
    </row>
    <row r="32" spans="1:3" x14ac:dyDescent="0.25">
      <c r="A32" s="214"/>
      <c r="B32" s="9" t="s">
        <v>95</v>
      </c>
      <c r="C32" s="209">
        <v>21</v>
      </c>
    </row>
    <row r="33" spans="1:3" x14ac:dyDescent="0.25">
      <c r="A33" s="214"/>
      <c r="B33" s="9" t="s">
        <v>112</v>
      </c>
      <c r="C33" s="209">
        <v>22</v>
      </c>
    </row>
    <row r="34" spans="1:3" x14ac:dyDescent="0.25">
      <c r="A34" s="214"/>
      <c r="B34" s="9" t="s">
        <v>6</v>
      </c>
      <c r="C34" s="209">
        <v>23</v>
      </c>
    </row>
    <row r="35" spans="1:3" x14ac:dyDescent="0.25">
      <c r="A35" s="214"/>
      <c r="B35" s="9" t="s">
        <v>113</v>
      </c>
      <c r="C35" s="209">
        <v>23</v>
      </c>
    </row>
    <row r="36" spans="1:3" x14ac:dyDescent="0.25">
      <c r="A36" s="214"/>
      <c r="B36" s="9" t="s">
        <v>96</v>
      </c>
      <c r="C36" s="209">
        <v>24</v>
      </c>
    </row>
    <row r="37" spans="1:3" x14ac:dyDescent="0.25">
      <c r="A37" s="213" t="s">
        <v>204</v>
      </c>
      <c r="B37" s="211"/>
      <c r="C37" s="218" t="s">
        <v>205</v>
      </c>
    </row>
    <row r="38" spans="1:3" x14ac:dyDescent="0.25">
      <c r="A38" s="214"/>
      <c r="B38" s="9" t="s">
        <v>81</v>
      </c>
      <c r="C38" s="209">
        <v>25</v>
      </c>
    </row>
    <row r="39" spans="1:3" x14ac:dyDescent="0.25">
      <c r="A39" s="214"/>
      <c r="B39" s="9" t="s">
        <v>116</v>
      </c>
      <c r="C39" s="209">
        <v>26</v>
      </c>
    </row>
    <row r="40" spans="1:3" x14ac:dyDescent="0.25">
      <c r="A40" s="214"/>
      <c r="B40" s="9" t="s">
        <v>43</v>
      </c>
      <c r="C40" s="209">
        <v>27</v>
      </c>
    </row>
    <row r="41" spans="1:3" x14ac:dyDescent="0.25">
      <c r="A41" s="214"/>
      <c r="B41" s="9" t="s">
        <v>45</v>
      </c>
      <c r="C41" s="209">
        <v>27</v>
      </c>
    </row>
    <row r="42" spans="1:3" x14ac:dyDescent="0.25">
      <c r="A42" s="214"/>
      <c r="B42" s="9" t="s">
        <v>97</v>
      </c>
      <c r="C42" s="209">
        <v>28</v>
      </c>
    </row>
    <row r="43" spans="1:3" x14ac:dyDescent="0.25">
      <c r="A43" s="214"/>
      <c r="B43" s="9" t="s">
        <v>206</v>
      </c>
      <c r="C43" s="209">
        <v>29</v>
      </c>
    </row>
    <row r="44" spans="1:3" x14ac:dyDescent="0.25">
      <c r="A44" s="214"/>
      <c r="B44" s="9" t="s">
        <v>117</v>
      </c>
      <c r="C44" s="209">
        <v>29</v>
      </c>
    </row>
    <row r="45" spans="1:3" x14ac:dyDescent="0.25">
      <c r="A45" s="214"/>
      <c r="B45" s="9" t="s">
        <v>98</v>
      </c>
      <c r="C45" s="209">
        <v>30</v>
      </c>
    </row>
    <row r="46" spans="1:3" x14ac:dyDescent="0.25">
      <c r="A46" s="214"/>
      <c r="B46" s="9" t="s">
        <v>20</v>
      </c>
      <c r="C46" s="209">
        <v>31</v>
      </c>
    </row>
    <row r="47" spans="1:3" x14ac:dyDescent="0.25">
      <c r="A47" s="214"/>
      <c r="B47" s="9" t="s">
        <v>7</v>
      </c>
      <c r="C47" s="209">
        <v>32</v>
      </c>
    </row>
    <row r="48" spans="1:3" x14ac:dyDescent="0.25">
      <c r="A48" s="214"/>
      <c r="B48" s="203" t="s">
        <v>207</v>
      </c>
      <c r="C48" s="209">
        <v>33</v>
      </c>
    </row>
    <row r="49" spans="1:3" x14ac:dyDescent="0.25">
      <c r="A49" s="214"/>
      <c r="B49" s="203" t="s">
        <v>208</v>
      </c>
      <c r="C49" s="209">
        <v>34</v>
      </c>
    </row>
    <row r="50" spans="1:3" x14ac:dyDescent="0.25">
      <c r="A50" s="214"/>
      <c r="B50" s="203" t="s">
        <v>209</v>
      </c>
      <c r="C50" s="209">
        <v>35</v>
      </c>
    </row>
    <row r="51" spans="1:3" x14ac:dyDescent="0.25">
      <c r="A51" s="214"/>
      <c r="B51" s="203" t="s">
        <v>210</v>
      </c>
      <c r="C51" s="209">
        <v>36</v>
      </c>
    </row>
    <row r="52" spans="1:3" x14ac:dyDescent="0.25">
      <c r="A52" s="215"/>
      <c r="B52" s="216"/>
      <c r="C52" s="2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H81"/>
  <sheetViews>
    <sheetView showGridLines="0" tabSelected="1" topLeftCell="A47" zoomScale="80" zoomScaleNormal="80" workbookViewId="0">
      <selection activeCell="L85" sqref="L85"/>
    </sheetView>
  </sheetViews>
  <sheetFormatPr baseColWidth="10" defaultColWidth="11.28515625" defaultRowHeight="11.25" x14ac:dyDescent="0.2"/>
  <cols>
    <col min="1" max="1" width="6.42578125" style="23" customWidth="1"/>
    <col min="2" max="3" width="25.28515625" style="23" customWidth="1"/>
    <col min="4" max="4" width="11.28515625" style="23"/>
    <col min="5" max="5" width="18" style="113" bestFit="1" customWidth="1"/>
    <col min="6" max="6" width="17.140625" style="113" bestFit="1" customWidth="1"/>
    <col min="7" max="16384" width="11.28515625" style="23"/>
  </cols>
  <sheetData>
    <row r="1" spans="1:8" ht="15" x14ac:dyDescent="0.25">
      <c r="A1" s="105" t="s">
        <v>104</v>
      </c>
      <c r="D1" t="s">
        <v>114</v>
      </c>
      <c r="E1" s="111"/>
      <c r="F1" s="111"/>
    </row>
    <row r="2" spans="1:8" x14ac:dyDescent="0.2">
      <c r="D2" s="24"/>
      <c r="E2" s="111"/>
      <c r="F2" s="111"/>
    </row>
    <row r="3" spans="1:8" ht="12.75" x14ac:dyDescent="0.2">
      <c r="A3" s="272" t="s">
        <v>101</v>
      </c>
      <c r="B3" s="272"/>
      <c r="C3" s="272"/>
      <c r="D3" s="272"/>
      <c r="E3" s="272"/>
      <c r="F3" s="23"/>
    </row>
    <row r="4" spans="1:8" ht="15" customHeight="1" x14ac:dyDescent="0.2">
      <c r="A4" s="272" t="s">
        <v>317</v>
      </c>
      <c r="B4" s="272"/>
      <c r="C4" s="272"/>
      <c r="D4" s="272"/>
      <c r="E4" s="272"/>
      <c r="F4" s="23"/>
    </row>
    <row r="5" spans="1:8" ht="12.75" x14ac:dyDescent="0.2">
      <c r="A5" s="273" t="s">
        <v>47</v>
      </c>
      <c r="B5" s="273"/>
      <c r="C5" s="273"/>
      <c r="D5" s="273"/>
      <c r="E5" s="273"/>
      <c r="F5" s="23"/>
    </row>
    <row r="6" spans="1:8" ht="12.75" x14ac:dyDescent="0.2">
      <c r="A6" s="89"/>
      <c r="B6" s="89"/>
      <c r="C6" s="89"/>
      <c r="D6" s="89"/>
      <c r="E6" s="89"/>
      <c r="F6" s="89"/>
    </row>
    <row r="7" spans="1:8" ht="15" x14ac:dyDescent="0.3">
      <c r="A7" s="116"/>
      <c r="B7" s="117"/>
      <c r="C7" s="131"/>
      <c r="D7" s="127" t="s">
        <v>25</v>
      </c>
      <c r="E7" s="171" t="s">
        <v>324</v>
      </c>
      <c r="F7" s="171" t="s">
        <v>326</v>
      </c>
      <c r="G7" s="219"/>
      <c r="H7" s="219"/>
    </row>
    <row r="8" spans="1:8" ht="12.75" x14ac:dyDescent="0.2">
      <c r="A8" s="119" t="s">
        <v>26</v>
      </c>
      <c r="B8" s="56"/>
      <c r="C8" s="132"/>
      <c r="D8" s="120"/>
      <c r="E8" s="120"/>
      <c r="F8" s="120"/>
      <c r="G8" s="219"/>
      <c r="H8" s="219"/>
    </row>
    <row r="9" spans="1:8" ht="12.75" x14ac:dyDescent="0.2">
      <c r="A9" s="102" t="s">
        <v>27</v>
      </c>
      <c r="B9" s="86"/>
      <c r="C9" s="104"/>
      <c r="D9" s="128"/>
      <c r="E9" s="121"/>
      <c r="F9" s="121"/>
      <c r="G9" s="219"/>
      <c r="H9" s="219"/>
    </row>
    <row r="10" spans="1:8" ht="15" x14ac:dyDescent="0.25">
      <c r="A10" s="103"/>
      <c r="B10" t="s">
        <v>28</v>
      </c>
      <c r="C10" s="133"/>
      <c r="D10" s="129">
        <v>3</v>
      </c>
      <c r="E10" s="121">
        <v>5975241</v>
      </c>
      <c r="F10" s="121">
        <v>1365138.9929999975</v>
      </c>
      <c r="G10" s="219"/>
      <c r="H10" s="219"/>
    </row>
    <row r="11" spans="1:8" ht="15" x14ac:dyDescent="0.25">
      <c r="A11" s="103"/>
      <c r="B11" t="s">
        <v>15</v>
      </c>
      <c r="C11" s="133"/>
      <c r="D11" s="129">
        <v>4</v>
      </c>
      <c r="E11" s="121">
        <v>7828776</v>
      </c>
      <c r="F11" s="121">
        <v>5904343.4759999998</v>
      </c>
      <c r="G11" s="219"/>
      <c r="H11" s="219"/>
    </row>
    <row r="12" spans="1:8" ht="15" x14ac:dyDescent="0.25">
      <c r="A12" s="103"/>
      <c r="B12" t="s">
        <v>105</v>
      </c>
      <c r="C12" s="133"/>
      <c r="D12" s="129">
        <v>5</v>
      </c>
      <c r="E12" s="121">
        <v>21240607</v>
      </c>
      <c r="F12" s="121">
        <v>12744021.617000001</v>
      </c>
      <c r="G12" s="219"/>
      <c r="H12" s="219"/>
    </row>
    <row r="13" spans="1:8" ht="15" x14ac:dyDescent="0.25">
      <c r="A13" s="103"/>
      <c r="B13" t="s">
        <v>106</v>
      </c>
      <c r="C13" s="133"/>
      <c r="D13" s="129">
        <v>6</v>
      </c>
      <c r="E13" s="121">
        <v>26616758</v>
      </c>
      <c r="F13" s="121">
        <v>27045366.431000005</v>
      </c>
      <c r="G13" s="219"/>
      <c r="H13" s="219"/>
    </row>
    <row r="14" spans="1:8" ht="15" x14ac:dyDescent="0.25">
      <c r="A14" s="103"/>
      <c r="B14" t="s">
        <v>29</v>
      </c>
      <c r="C14" s="133"/>
      <c r="D14" s="129">
        <v>7</v>
      </c>
      <c r="E14" s="121">
        <v>107520732</v>
      </c>
      <c r="F14" s="121">
        <v>75325.180999999997</v>
      </c>
      <c r="G14" s="219"/>
      <c r="H14" s="219"/>
    </row>
    <row r="15" spans="1:8" ht="15" x14ac:dyDescent="0.25">
      <c r="A15" s="103"/>
      <c r="B15" t="s">
        <v>321</v>
      </c>
      <c r="C15" s="133"/>
      <c r="D15" s="129">
        <v>7</v>
      </c>
      <c r="E15" s="121">
        <v>211836</v>
      </c>
      <c r="F15" s="121">
        <v>0</v>
      </c>
      <c r="G15" s="219"/>
      <c r="H15" s="219"/>
    </row>
    <row r="16" spans="1:8" ht="12.75" x14ac:dyDescent="0.2">
      <c r="A16" s="103"/>
      <c r="B16" s="85" t="s">
        <v>49</v>
      </c>
      <c r="C16" s="104"/>
      <c r="D16" s="128"/>
      <c r="E16" s="122">
        <v>169393950</v>
      </c>
      <c r="F16" s="122">
        <v>47134195.698000006</v>
      </c>
      <c r="G16" s="219"/>
      <c r="H16" s="219"/>
    </row>
    <row r="17" spans="1:8" ht="12.75" x14ac:dyDescent="0.2">
      <c r="A17" s="102" t="s">
        <v>30</v>
      </c>
      <c r="B17" s="86"/>
      <c r="C17" s="104"/>
      <c r="D17" s="128"/>
      <c r="E17" s="121"/>
      <c r="F17" s="121"/>
      <c r="G17" s="219"/>
      <c r="H17" s="219"/>
    </row>
    <row r="18" spans="1:8" ht="13.9" customHeight="1" x14ac:dyDescent="0.25">
      <c r="A18" s="103"/>
      <c r="B18" t="s">
        <v>107</v>
      </c>
      <c r="C18" s="133"/>
      <c r="D18" s="129">
        <v>6</v>
      </c>
      <c r="E18" s="121">
        <v>1524808</v>
      </c>
      <c r="F18" s="121">
        <v>1785780.257</v>
      </c>
      <c r="G18" s="219"/>
      <c r="H18" s="219"/>
    </row>
    <row r="19" spans="1:8" ht="15" x14ac:dyDescent="0.25">
      <c r="A19" s="103"/>
      <c r="B19" t="s">
        <v>105</v>
      </c>
      <c r="C19" s="133"/>
      <c r="D19" s="129">
        <v>5</v>
      </c>
      <c r="E19" s="121" t="s">
        <v>332</v>
      </c>
      <c r="F19" s="121">
        <v>0</v>
      </c>
      <c r="G19" s="219"/>
      <c r="H19" s="219"/>
    </row>
    <row r="20" spans="1:8" ht="15" x14ac:dyDescent="0.25">
      <c r="A20" s="103"/>
      <c r="B20" t="s">
        <v>54</v>
      </c>
      <c r="C20" s="133"/>
      <c r="D20" s="129">
        <v>8</v>
      </c>
      <c r="E20" s="121">
        <v>60340634</v>
      </c>
      <c r="F20" s="121">
        <v>14129900</v>
      </c>
      <c r="G20" s="219"/>
      <c r="H20" s="219"/>
    </row>
    <row r="21" spans="1:8" ht="15" x14ac:dyDescent="0.25">
      <c r="A21" s="103"/>
      <c r="B21" t="s">
        <v>55</v>
      </c>
      <c r="C21" s="133"/>
      <c r="D21" s="129">
        <v>9</v>
      </c>
      <c r="E21" s="121">
        <v>18929390</v>
      </c>
      <c r="F21" s="121">
        <v>5754594.3657423882</v>
      </c>
      <c r="G21" s="219"/>
      <c r="H21" s="219"/>
    </row>
    <row r="22" spans="1:8" ht="15" x14ac:dyDescent="0.25">
      <c r="A22" s="103"/>
      <c r="B22" t="s">
        <v>32</v>
      </c>
      <c r="C22" s="133"/>
      <c r="D22" s="129">
        <v>10</v>
      </c>
      <c r="E22" s="121" t="s">
        <v>332</v>
      </c>
      <c r="F22" s="121">
        <v>0</v>
      </c>
      <c r="G22" s="219"/>
      <c r="H22" s="219"/>
    </row>
    <row r="23" spans="1:8" ht="15" x14ac:dyDescent="0.25">
      <c r="A23" s="103"/>
      <c r="B23" t="s">
        <v>17</v>
      </c>
      <c r="C23" s="133"/>
      <c r="D23" s="129">
        <v>11</v>
      </c>
      <c r="E23" s="121">
        <v>142739283</v>
      </c>
      <c r="F23" s="121">
        <v>172101146.19699997</v>
      </c>
      <c r="G23" s="219"/>
      <c r="H23" s="219"/>
    </row>
    <row r="24" spans="1:8" ht="15" x14ac:dyDescent="0.25">
      <c r="A24" s="103"/>
      <c r="B24" t="s">
        <v>322</v>
      </c>
      <c r="C24" s="133"/>
      <c r="D24" s="129">
        <v>11</v>
      </c>
      <c r="E24" s="121">
        <v>-35770233</v>
      </c>
      <c r="F24" s="121">
        <v>0</v>
      </c>
      <c r="G24" s="219"/>
      <c r="H24" s="219"/>
    </row>
    <row r="25" spans="1:8" ht="15" x14ac:dyDescent="0.25">
      <c r="A25" s="103"/>
      <c r="B25" t="s">
        <v>18</v>
      </c>
      <c r="C25" s="133"/>
      <c r="D25" s="129">
        <v>12</v>
      </c>
      <c r="E25" s="121">
        <v>6790490</v>
      </c>
      <c r="F25" s="121">
        <v>0</v>
      </c>
      <c r="G25" s="219"/>
      <c r="H25" s="219"/>
    </row>
    <row r="26" spans="1:8" ht="12.75" x14ac:dyDescent="0.2">
      <c r="A26" s="103"/>
      <c r="B26" s="123" t="s">
        <v>51</v>
      </c>
      <c r="C26" s="134"/>
      <c r="D26" s="128"/>
      <c r="E26" s="122">
        <v>194554372</v>
      </c>
      <c r="F26" s="122">
        <v>193771420.81974235</v>
      </c>
      <c r="G26" s="219"/>
      <c r="H26" s="219"/>
    </row>
    <row r="27" spans="1:8" ht="15" x14ac:dyDescent="0.3">
      <c r="A27" s="124" t="s">
        <v>33</v>
      </c>
      <c r="B27" s="125"/>
      <c r="C27" s="135"/>
      <c r="D27" s="130"/>
      <c r="E27" s="126">
        <v>363948322</v>
      </c>
      <c r="F27" s="126">
        <v>240905616.51774237</v>
      </c>
      <c r="G27" s="219"/>
      <c r="H27" s="219"/>
    </row>
    <row r="28" spans="1:8" x14ac:dyDescent="0.2">
      <c r="E28" s="111"/>
      <c r="F28" s="111"/>
      <c r="G28" s="219"/>
      <c r="H28" s="219"/>
    </row>
    <row r="29" spans="1:8" ht="15" x14ac:dyDescent="0.3">
      <c r="A29" s="136" t="s">
        <v>34</v>
      </c>
      <c r="B29" s="137"/>
      <c r="C29" s="142"/>
      <c r="D29" s="140"/>
      <c r="E29" s="118"/>
      <c r="F29" s="118"/>
      <c r="G29" s="219"/>
      <c r="H29" s="219"/>
    </row>
    <row r="30" spans="1:8" ht="12.75" x14ac:dyDescent="0.2">
      <c r="A30" s="102" t="s">
        <v>35</v>
      </c>
      <c r="B30" s="86"/>
      <c r="C30" s="104"/>
      <c r="D30" s="128"/>
      <c r="E30" s="138"/>
      <c r="F30" s="138"/>
      <c r="G30" s="219"/>
      <c r="H30" s="219"/>
    </row>
    <row r="31" spans="1:8" ht="15" x14ac:dyDescent="0.25">
      <c r="A31" s="103"/>
      <c r="B31" t="s">
        <v>16</v>
      </c>
      <c r="C31" s="133"/>
      <c r="D31" s="129">
        <v>13</v>
      </c>
      <c r="E31" s="121">
        <v>45350809</v>
      </c>
      <c r="F31" s="121">
        <v>7485920.7680000002</v>
      </c>
      <c r="G31" s="219"/>
      <c r="H31" s="219"/>
    </row>
    <row r="32" spans="1:8" ht="15" x14ac:dyDescent="0.25">
      <c r="A32" s="103"/>
      <c r="B32" s="139" t="s">
        <v>108</v>
      </c>
      <c r="C32" s="143"/>
      <c r="D32" s="129">
        <v>14</v>
      </c>
      <c r="E32" s="121">
        <v>22499089</v>
      </c>
      <c r="F32" s="121">
        <v>6669883.3149999995</v>
      </c>
      <c r="G32" s="219"/>
      <c r="H32" s="219"/>
    </row>
    <row r="33" spans="1:8" ht="15" x14ac:dyDescent="0.25">
      <c r="A33" s="103"/>
      <c r="B33" t="s">
        <v>109</v>
      </c>
      <c r="C33" s="133"/>
      <c r="D33" s="129">
        <v>15</v>
      </c>
      <c r="E33" s="121" t="s">
        <v>332</v>
      </c>
      <c r="F33" s="121">
        <v>0</v>
      </c>
      <c r="G33" s="219"/>
      <c r="H33" s="219"/>
    </row>
    <row r="34" spans="1:8" ht="15" x14ac:dyDescent="0.25">
      <c r="A34" s="103"/>
      <c r="B34" t="s">
        <v>9</v>
      </c>
      <c r="C34" s="133"/>
      <c r="D34" s="129">
        <v>16</v>
      </c>
      <c r="E34" s="121">
        <v>5255847</v>
      </c>
      <c r="F34" s="121">
        <v>1413981.2749999999</v>
      </c>
      <c r="G34" s="219"/>
      <c r="H34" s="219"/>
    </row>
    <row r="35" spans="1:8" ht="14.25" customHeight="1" x14ac:dyDescent="0.25">
      <c r="A35" s="103"/>
      <c r="B35" t="s">
        <v>10</v>
      </c>
      <c r="C35" s="133"/>
      <c r="D35" s="129">
        <v>17</v>
      </c>
      <c r="E35" s="121">
        <v>5836002</v>
      </c>
      <c r="F35" s="121">
        <v>2984275.6139999996</v>
      </c>
      <c r="G35" s="219"/>
      <c r="H35" s="219"/>
    </row>
    <row r="36" spans="1:8" ht="15" x14ac:dyDescent="0.25">
      <c r="A36" s="103"/>
      <c r="B36" t="s">
        <v>11</v>
      </c>
      <c r="C36" s="133"/>
      <c r="D36" s="129">
        <v>18</v>
      </c>
      <c r="E36" s="121">
        <v>108464</v>
      </c>
      <c r="F36" s="121">
        <v>0</v>
      </c>
      <c r="G36" s="219"/>
      <c r="H36" s="219"/>
    </row>
    <row r="37" spans="1:8" ht="15" x14ac:dyDescent="0.25">
      <c r="A37" s="103"/>
      <c r="B37" t="s">
        <v>37</v>
      </c>
      <c r="C37" s="133"/>
      <c r="D37" s="129">
        <v>19</v>
      </c>
      <c r="E37" s="121">
        <v>6998163</v>
      </c>
      <c r="F37" s="121">
        <v>5975491.654000001</v>
      </c>
      <c r="G37" s="219"/>
      <c r="H37" s="219"/>
    </row>
    <row r="38" spans="1:8" ht="12.75" x14ac:dyDescent="0.2">
      <c r="A38" s="103"/>
      <c r="B38" s="85" t="s">
        <v>36</v>
      </c>
      <c r="C38" s="104"/>
      <c r="D38" s="128"/>
      <c r="E38" s="122">
        <v>86048373</v>
      </c>
      <c r="F38" s="122">
        <v>24529552.626000002</v>
      </c>
      <c r="G38" s="219"/>
      <c r="H38" s="219"/>
    </row>
    <row r="39" spans="1:8" ht="12.75" x14ac:dyDescent="0.2">
      <c r="A39" s="102" t="s">
        <v>38</v>
      </c>
      <c r="B39" s="86"/>
      <c r="C39" s="104"/>
      <c r="D39" s="128"/>
      <c r="E39" s="121"/>
      <c r="F39" s="121"/>
      <c r="G39" s="219"/>
      <c r="H39" s="219"/>
    </row>
    <row r="40" spans="1:8" ht="15" x14ac:dyDescent="0.25">
      <c r="A40" s="102"/>
      <c r="B40" t="s">
        <v>16</v>
      </c>
      <c r="C40" s="133"/>
      <c r="D40" s="129">
        <v>13</v>
      </c>
      <c r="E40" s="121">
        <v>11078124</v>
      </c>
      <c r="F40" s="121">
        <v>2772.11</v>
      </c>
      <c r="G40" s="219"/>
      <c r="H40" s="219"/>
    </row>
    <row r="41" spans="1:8" ht="15" x14ac:dyDescent="0.25">
      <c r="A41" s="103"/>
      <c r="B41" t="s">
        <v>110</v>
      </c>
      <c r="C41" s="133"/>
      <c r="D41" s="129">
        <v>14</v>
      </c>
      <c r="E41" s="121">
        <v>43763688</v>
      </c>
      <c r="F41" s="121">
        <v>71726153.388000011</v>
      </c>
      <c r="G41" s="219"/>
      <c r="H41" s="219"/>
    </row>
    <row r="42" spans="1:8" ht="15" x14ac:dyDescent="0.25">
      <c r="A42" s="103"/>
      <c r="B42" t="s">
        <v>265</v>
      </c>
      <c r="C42" s="133"/>
      <c r="D42" s="129">
        <v>14</v>
      </c>
      <c r="E42" s="121">
        <v>106764468</v>
      </c>
      <c r="F42" s="121">
        <v>40325753.424999997</v>
      </c>
      <c r="G42" s="219"/>
      <c r="H42" s="219"/>
    </row>
    <row r="43" spans="1:8" ht="15" x14ac:dyDescent="0.25">
      <c r="A43" s="103"/>
      <c r="B43" t="s">
        <v>53</v>
      </c>
      <c r="C43" s="133"/>
      <c r="D43" s="129">
        <v>19</v>
      </c>
      <c r="E43" s="121">
        <v>452634</v>
      </c>
      <c r="F43" s="121">
        <v>21798733.938000001</v>
      </c>
      <c r="G43" s="219"/>
      <c r="H43" s="219"/>
    </row>
    <row r="44" spans="1:8" ht="13.7" customHeight="1" x14ac:dyDescent="0.2">
      <c r="A44" s="103"/>
      <c r="B44" s="85" t="s">
        <v>52</v>
      </c>
      <c r="C44" s="104"/>
      <c r="D44" s="128"/>
      <c r="E44" s="122">
        <v>162058915</v>
      </c>
      <c r="F44" s="122">
        <v>133853412.861</v>
      </c>
      <c r="G44" s="219"/>
      <c r="H44" s="219"/>
    </row>
    <row r="45" spans="1:8" ht="12.75" x14ac:dyDescent="0.2">
      <c r="A45" s="103"/>
      <c r="B45" s="86"/>
      <c r="C45" s="144"/>
      <c r="D45" s="141"/>
      <c r="E45" s="121"/>
      <c r="F45" s="121"/>
      <c r="G45" s="219"/>
      <c r="H45" s="219"/>
    </row>
    <row r="46" spans="1:8" ht="15" x14ac:dyDescent="0.3">
      <c r="A46" s="124" t="s">
        <v>56</v>
      </c>
      <c r="B46" s="125"/>
      <c r="C46" s="135"/>
      <c r="D46" s="130"/>
      <c r="E46" s="126">
        <v>248107288</v>
      </c>
      <c r="F46" s="126">
        <v>158382965.48699999</v>
      </c>
      <c r="G46" s="219"/>
      <c r="H46" s="219"/>
    </row>
    <row r="47" spans="1:8" x14ac:dyDescent="0.2">
      <c r="E47" s="111"/>
      <c r="F47" s="111"/>
      <c r="G47" s="219"/>
      <c r="H47" s="219"/>
    </row>
    <row r="48" spans="1:8" ht="15" x14ac:dyDescent="0.3">
      <c r="A48" s="136" t="s">
        <v>4</v>
      </c>
      <c r="B48" s="137"/>
      <c r="C48" s="142"/>
      <c r="D48" s="140"/>
      <c r="E48" s="118"/>
      <c r="F48" s="118"/>
      <c r="G48" s="219"/>
      <c r="H48" s="219"/>
    </row>
    <row r="49" spans="1:8" ht="15" x14ac:dyDescent="0.25">
      <c r="A49" s="103"/>
      <c r="B49" t="s">
        <v>39</v>
      </c>
      <c r="C49" s="133"/>
      <c r="D49" s="129">
        <v>20</v>
      </c>
      <c r="E49" s="121">
        <v>65186000</v>
      </c>
      <c r="F49" s="121">
        <v>50200000</v>
      </c>
      <c r="G49" s="219"/>
    </row>
    <row r="50" spans="1:8" ht="15" x14ac:dyDescent="0.25">
      <c r="A50" s="103"/>
      <c r="B50" t="s">
        <v>115</v>
      </c>
      <c r="C50" s="133"/>
      <c r="D50" s="151">
        <v>20</v>
      </c>
      <c r="E50" s="121">
        <v>1213567</v>
      </c>
      <c r="F50" s="121">
        <v>8847616.5490000006</v>
      </c>
      <c r="G50" s="219"/>
      <c r="H50" s="219"/>
    </row>
    <row r="51" spans="1:8" ht="15" x14ac:dyDescent="0.25">
      <c r="A51" s="103"/>
      <c r="B51" t="s">
        <v>5</v>
      </c>
      <c r="C51" s="133"/>
      <c r="D51" s="152">
        <v>21</v>
      </c>
      <c r="E51" s="121">
        <v>8597319</v>
      </c>
      <c r="F51" s="121">
        <v>1406777.007</v>
      </c>
      <c r="G51" s="219"/>
      <c r="H51" s="219"/>
    </row>
    <row r="52" spans="1:8" ht="15" customHeight="1" x14ac:dyDescent="0.25">
      <c r="A52" s="103"/>
      <c r="B52" t="s">
        <v>14</v>
      </c>
      <c r="C52" s="133"/>
      <c r="D52" s="152">
        <v>21</v>
      </c>
      <c r="E52" s="121">
        <v>3418462</v>
      </c>
      <c r="F52" s="121">
        <v>785107.90599999996</v>
      </c>
      <c r="G52" s="219"/>
      <c r="H52" s="219"/>
    </row>
    <row r="53" spans="1:8" ht="15" x14ac:dyDescent="0.25">
      <c r="A53" s="103"/>
      <c r="B53" t="s">
        <v>111</v>
      </c>
      <c r="C53" s="133"/>
      <c r="D53" s="152">
        <v>21</v>
      </c>
      <c r="E53" s="121" t="s">
        <v>332</v>
      </c>
      <c r="F53" s="121">
        <v>0</v>
      </c>
      <c r="G53" s="219"/>
      <c r="H53" s="219"/>
    </row>
    <row r="54" spans="1:8" ht="15" x14ac:dyDescent="0.25">
      <c r="A54" s="103"/>
      <c r="B54" t="s">
        <v>95</v>
      </c>
      <c r="C54" s="133"/>
      <c r="D54" s="152">
        <v>21</v>
      </c>
      <c r="E54" s="121">
        <v>2705350</v>
      </c>
      <c r="F54" s="121">
        <v>353257.63500000001</v>
      </c>
      <c r="G54" s="219"/>
      <c r="H54" s="219"/>
    </row>
    <row r="55" spans="1:8" ht="15" x14ac:dyDescent="0.25">
      <c r="A55" s="103"/>
      <c r="B55" t="s">
        <v>112</v>
      </c>
      <c r="C55" s="133"/>
      <c r="D55" s="129">
        <v>22</v>
      </c>
      <c r="E55" s="121" t="s">
        <v>332</v>
      </c>
      <c r="F55" s="121">
        <v>0</v>
      </c>
      <c r="G55" s="219"/>
    </row>
    <row r="56" spans="1:8" ht="15" x14ac:dyDescent="0.25">
      <c r="A56" s="103"/>
      <c r="B56" t="s">
        <v>6</v>
      </c>
      <c r="C56" s="133"/>
      <c r="D56" s="129">
        <v>23</v>
      </c>
      <c r="E56" s="121">
        <v>14972085</v>
      </c>
      <c r="F56" s="121">
        <v>0</v>
      </c>
      <c r="G56" s="219"/>
    </row>
    <row r="57" spans="1:8" ht="15" x14ac:dyDescent="0.25">
      <c r="A57" s="103"/>
      <c r="B57" t="s">
        <v>113</v>
      </c>
      <c r="C57" s="133"/>
      <c r="D57" s="129">
        <v>23</v>
      </c>
      <c r="E57" s="121">
        <v>19748251</v>
      </c>
      <c r="F57" s="121">
        <v>20929892.149999999</v>
      </c>
      <c r="G57" s="219"/>
    </row>
    <row r="58" spans="1:8" ht="12.75" x14ac:dyDescent="0.2">
      <c r="A58" s="103"/>
      <c r="B58" s="145" t="s">
        <v>8</v>
      </c>
      <c r="C58" s="155"/>
      <c r="D58" s="128"/>
      <c r="E58" s="146">
        <v>115841034</v>
      </c>
      <c r="F58" s="146">
        <v>82522651.247000009</v>
      </c>
      <c r="G58" s="219"/>
    </row>
    <row r="59" spans="1:8" ht="15" x14ac:dyDescent="0.25">
      <c r="A59" s="103"/>
      <c r="B59" t="s">
        <v>96</v>
      </c>
      <c r="C59" s="133"/>
      <c r="D59" s="129">
        <v>24</v>
      </c>
      <c r="E59" s="121" t="s">
        <v>332</v>
      </c>
      <c r="F59" s="121"/>
      <c r="G59" s="219"/>
    </row>
    <row r="60" spans="1:8" ht="15" x14ac:dyDescent="0.3">
      <c r="A60" s="147" t="s">
        <v>40</v>
      </c>
      <c r="B60" s="148"/>
      <c r="C60" s="156"/>
      <c r="D60" s="153"/>
      <c r="E60" s="149">
        <v>115841034</v>
      </c>
      <c r="F60" s="149">
        <v>82522651.247000009</v>
      </c>
      <c r="G60" s="219"/>
    </row>
    <row r="61" spans="1:8" x14ac:dyDescent="0.2">
      <c r="A61" s="150"/>
      <c r="C61" s="154"/>
      <c r="D61" s="154"/>
      <c r="E61" s="120"/>
      <c r="F61" s="120"/>
      <c r="G61" s="219"/>
    </row>
    <row r="62" spans="1:8" ht="15" x14ac:dyDescent="0.3">
      <c r="A62" s="269" t="s">
        <v>41</v>
      </c>
      <c r="B62" s="270"/>
      <c r="C62" s="271"/>
      <c r="D62" s="130"/>
      <c r="E62" s="126">
        <v>363948322</v>
      </c>
      <c r="F62" s="126">
        <v>240905616.734</v>
      </c>
      <c r="G62" s="219"/>
    </row>
    <row r="63" spans="1:8" ht="12.75" x14ac:dyDescent="0.2">
      <c r="A63" s="85"/>
      <c r="B63" s="86"/>
      <c r="C63" s="86"/>
      <c r="D63" s="106"/>
      <c r="E63" s="112"/>
      <c r="F63" s="23"/>
    </row>
    <row r="64" spans="1:8" x14ac:dyDescent="0.2">
      <c r="F64" s="23"/>
    </row>
    <row r="65" spans="1:6" x14ac:dyDescent="0.2">
      <c r="F65" s="23"/>
    </row>
    <row r="66" spans="1:6" x14ac:dyDescent="0.2">
      <c r="F66" s="23"/>
    </row>
    <row r="67" spans="1:6" x14ac:dyDescent="0.2">
      <c r="F67" s="23"/>
    </row>
    <row r="68" spans="1:6" ht="15" x14ac:dyDescent="0.2">
      <c r="A68" s="25"/>
      <c r="B68" s="25"/>
      <c r="C68" s="25"/>
      <c r="D68" s="25"/>
      <c r="E68" s="114"/>
      <c r="F68" s="23"/>
    </row>
    <row r="69" spans="1:6" ht="15" x14ac:dyDescent="0.2">
      <c r="A69" s="25"/>
      <c r="B69" s="25"/>
      <c r="C69" s="25"/>
      <c r="D69" s="25"/>
      <c r="E69" s="114"/>
      <c r="F69" s="23"/>
    </row>
    <row r="70" spans="1:6" ht="15" x14ac:dyDescent="0.2">
      <c r="A70" s="25"/>
      <c r="B70" s="25"/>
      <c r="C70" s="25"/>
      <c r="D70" s="25"/>
      <c r="E70" s="114"/>
      <c r="F70" s="23"/>
    </row>
    <row r="71" spans="1:6" s="25" customFormat="1" ht="15" x14ac:dyDescent="0.2">
      <c r="E71" s="114"/>
    </row>
    <row r="72" spans="1:6" s="25" customFormat="1" ht="15" x14ac:dyDescent="0.2">
      <c r="E72" s="114"/>
    </row>
    <row r="73" spans="1:6" s="25" customFormat="1" ht="15" x14ac:dyDescent="0.2">
      <c r="E73" s="114"/>
    </row>
    <row r="74" spans="1:6" s="25" customFormat="1" ht="15" x14ac:dyDescent="0.2">
      <c r="E74" s="114"/>
    </row>
    <row r="75" spans="1:6" s="25" customFormat="1" ht="15" x14ac:dyDescent="0.2">
      <c r="E75" s="114"/>
    </row>
    <row r="76" spans="1:6" s="25" customFormat="1" ht="15" x14ac:dyDescent="0.2">
      <c r="E76" s="114"/>
    </row>
    <row r="77" spans="1:6" s="25" customFormat="1" ht="15.75" x14ac:dyDescent="0.25">
      <c r="A77" s="26"/>
      <c r="B77" s="26"/>
      <c r="C77" s="26"/>
      <c r="D77" s="26"/>
      <c r="E77" s="115"/>
    </row>
    <row r="78" spans="1:6" s="25" customFormat="1" ht="15" x14ac:dyDescent="0.2">
      <c r="A78" s="23"/>
      <c r="B78" s="23"/>
      <c r="C78" s="23"/>
      <c r="D78" s="23"/>
      <c r="E78" s="113"/>
    </row>
    <row r="79" spans="1:6" s="25" customFormat="1" ht="15" x14ac:dyDescent="0.2">
      <c r="A79" s="23"/>
      <c r="B79" s="23"/>
      <c r="C79" s="23"/>
      <c r="D79" s="23"/>
      <c r="E79" s="113"/>
    </row>
    <row r="80" spans="1:6" s="26" customFormat="1" ht="15.75" x14ac:dyDescent="0.25">
      <c r="A80" s="23"/>
      <c r="B80" s="23"/>
      <c r="C80" s="23"/>
      <c r="D80" s="23"/>
      <c r="E80" s="113"/>
    </row>
    <row r="81" spans="6:6" x14ac:dyDescent="0.2">
      <c r="F81" s="23"/>
    </row>
  </sheetData>
  <mergeCells count="4">
    <mergeCell ref="A62:C62"/>
    <mergeCell ref="A3:E3"/>
    <mergeCell ref="A4:E4"/>
    <mergeCell ref="A5:E5"/>
  </mergeCells>
  <printOptions horizontalCentered="1" gridLines="1"/>
  <pageMargins left="0.70866141732283472" right="0.70866141732283472" top="0.45" bottom="0.74803149606299213" header="0.31496062992125984" footer="0.31496062992125984"/>
  <pageSetup paperSize="9" scale="61"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3"/>
  <sheetViews>
    <sheetView showGridLines="0" topLeftCell="A22" zoomScale="85" zoomScaleNormal="85" zoomScaleSheetLayoutView="70" workbookViewId="0">
      <selection activeCell="C45" sqref="C45"/>
    </sheetView>
  </sheetViews>
  <sheetFormatPr baseColWidth="10" defaultColWidth="11.28515625" defaultRowHeight="12.75" x14ac:dyDescent="0.2"/>
  <cols>
    <col min="1" max="1" width="68" style="1" customWidth="1"/>
    <col min="2" max="2" width="6.42578125" style="1" bestFit="1" customWidth="1"/>
    <col min="3" max="4" width="21.85546875" style="1" customWidth="1"/>
    <col min="5" max="16384" width="11.28515625" style="1"/>
  </cols>
  <sheetData>
    <row r="1" spans="1:4" ht="15" x14ac:dyDescent="0.25">
      <c r="A1" s="86" t="s">
        <v>104</v>
      </c>
      <c r="B1" t="s">
        <v>114</v>
      </c>
      <c r="C1" s="107"/>
      <c r="D1" s="107"/>
    </row>
    <row r="2" spans="1:4" x14ac:dyDescent="0.2">
      <c r="A2" s="86"/>
      <c r="B2" s="106"/>
      <c r="C2" s="107"/>
      <c r="D2" s="107"/>
    </row>
    <row r="3" spans="1:4" x14ac:dyDescent="0.2">
      <c r="A3" s="85"/>
      <c r="B3" s="22"/>
      <c r="C3" s="108"/>
      <c r="D3" s="108"/>
    </row>
    <row r="4" spans="1:4" x14ac:dyDescent="0.2">
      <c r="A4" s="272" t="s">
        <v>119</v>
      </c>
      <c r="B4" s="272"/>
      <c r="C4" s="272"/>
    </row>
    <row r="5" spans="1:4" x14ac:dyDescent="0.2">
      <c r="A5" s="272" t="s">
        <v>317</v>
      </c>
      <c r="B5" s="272"/>
      <c r="C5" s="272"/>
    </row>
    <row r="6" spans="1:4" x14ac:dyDescent="0.2">
      <c r="A6" s="274" t="s">
        <v>42</v>
      </c>
      <c r="B6" s="274"/>
      <c r="C6" s="274"/>
    </row>
    <row r="7" spans="1:4" x14ac:dyDescent="0.2">
      <c r="A7" s="109"/>
      <c r="B7" s="110"/>
      <c r="C7" s="107"/>
      <c r="D7" s="107"/>
    </row>
    <row r="8" spans="1:4" ht="15" x14ac:dyDescent="0.3">
      <c r="A8" s="165"/>
      <c r="B8" s="161" t="s">
        <v>25</v>
      </c>
      <c r="C8" s="171" t="s">
        <v>324</v>
      </c>
      <c r="D8" s="171" t="s">
        <v>325</v>
      </c>
    </row>
    <row r="9" spans="1:4" ht="15" x14ac:dyDescent="0.25">
      <c r="A9" s="166" t="s">
        <v>81</v>
      </c>
      <c r="B9" s="129">
        <v>25</v>
      </c>
      <c r="C9" s="157">
        <v>259247234</v>
      </c>
      <c r="D9" s="157">
        <v>37382303.271000005</v>
      </c>
    </row>
    <row r="10" spans="1:4" ht="15" x14ac:dyDescent="0.25">
      <c r="A10" s="166" t="s">
        <v>116</v>
      </c>
      <c r="B10" s="129">
        <v>26</v>
      </c>
      <c r="C10" s="157">
        <v>-156220900</v>
      </c>
      <c r="D10" s="157">
        <v>-4471994.0810000002</v>
      </c>
    </row>
    <row r="11" spans="1:4" ht="15" x14ac:dyDescent="0.3">
      <c r="A11" s="167" t="s">
        <v>12</v>
      </c>
      <c r="B11" s="162"/>
      <c r="C11" s="158">
        <v>103026334</v>
      </c>
      <c r="D11" s="158">
        <v>32910309.190000005</v>
      </c>
    </row>
    <row r="12" spans="1:4" ht="15" x14ac:dyDescent="0.25">
      <c r="A12" s="166" t="s">
        <v>43</v>
      </c>
      <c r="B12" s="129">
        <v>27</v>
      </c>
      <c r="C12" s="157">
        <v>-1201516</v>
      </c>
      <c r="D12" s="157">
        <v>-132299.41699999999</v>
      </c>
    </row>
    <row r="13" spans="1:4" ht="15" x14ac:dyDescent="0.25">
      <c r="A13" s="166" t="s">
        <v>45</v>
      </c>
      <c r="B13" s="129">
        <v>27</v>
      </c>
      <c r="C13" s="157">
        <v>-36085437</v>
      </c>
      <c r="D13" s="157">
        <v>-7197241.3909999998</v>
      </c>
    </row>
    <row r="14" spans="1:4" ht="15" x14ac:dyDescent="0.25">
      <c r="A14" s="166" t="s">
        <v>97</v>
      </c>
      <c r="B14" s="129">
        <v>28</v>
      </c>
      <c r="C14" s="157">
        <v>-7397632</v>
      </c>
      <c r="D14" s="157">
        <v>-3999359.9950000001</v>
      </c>
    </row>
    <row r="15" spans="1:4" ht="15" x14ac:dyDescent="0.25">
      <c r="A15" s="166" t="s">
        <v>274</v>
      </c>
      <c r="B15" s="129">
        <v>28</v>
      </c>
      <c r="C15" s="157">
        <v>-8973375</v>
      </c>
      <c r="D15" s="157"/>
    </row>
    <row r="16" spans="1:4" ht="15" x14ac:dyDescent="0.3">
      <c r="A16" s="167" t="s">
        <v>19</v>
      </c>
      <c r="B16" s="162"/>
      <c r="C16" s="158">
        <v>49368375</v>
      </c>
      <c r="D16" s="158">
        <v>21581408.387000006</v>
      </c>
    </row>
    <row r="17" spans="1:4" ht="15" x14ac:dyDescent="0.25">
      <c r="A17" s="166" t="s">
        <v>206</v>
      </c>
      <c r="B17" s="129">
        <v>29</v>
      </c>
      <c r="C17" s="157">
        <v>-341687</v>
      </c>
      <c r="D17" s="157">
        <v>0</v>
      </c>
    </row>
    <row r="18" spans="1:4" ht="15" x14ac:dyDescent="0.25">
      <c r="A18" t="s">
        <v>275</v>
      </c>
      <c r="B18" s="129">
        <v>29</v>
      </c>
      <c r="C18" s="157">
        <v>-25982822</v>
      </c>
      <c r="D18" s="157">
        <v>-4483036.0220000008</v>
      </c>
    </row>
    <row r="19" spans="1:4" ht="15" x14ac:dyDescent="0.25">
      <c r="A19" s="166" t="s">
        <v>117</v>
      </c>
      <c r="B19" s="129">
        <v>29</v>
      </c>
      <c r="C19" s="157">
        <v>-1506681</v>
      </c>
      <c r="D19" s="157">
        <v>943339.29799999995</v>
      </c>
    </row>
    <row r="20" spans="1:4" x14ac:dyDescent="0.2">
      <c r="A20" s="168" t="s">
        <v>8</v>
      </c>
      <c r="B20" s="163"/>
      <c r="C20" s="159">
        <v>-27831190</v>
      </c>
      <c r="D20" s="159">
        <v>-3539696.7240000009</v>
      </c>
    </row>
    <row r="21" spans="1:4" ht="15" x14ac:dyDescent="0.25">
      <c r="A21" s="166" t="s">
        <v>98</v>
      </c>
      <c r="B21" s="129">
        <v>30</v>
      </c>
      <c r="C21" s="157">
        <v>511492</v>
      </c>
      <c r="D21" s="157">
        <v>0</v>
      </c>
    </row>
    <row r="22" spans="1:4" ht="15" x14ac:dyDescent="0.3">
      <c r="A22" s="167" t="s">
        <v>57</v>
      </c>
      <c r="B22" s="162"/>
      <c r="C22" s="158">
        <v>22048676</v>
      </c>
      <c r="D22" s="158">
        <v>18041711.663000006</v>
      </c>
    </row>
    <row r="23" spans="1:4" ht="15" x14ac:dyDescent="0.25">
      <c r="A23" s="166" t="s">
        <v>20</v>
      </c>
      <c r="B23" s="129">
        <v>31</v>
      </c>
      <c r="C23" s="157" t="s">
        <v>331</v>
      </c>
      <c r="D23" s="157">
        <v>0</v>
      </c>
    </row>
    <row r="24" spans="1:4" ht="15" x14ac:dyDescent="0.3">
      <c r="A24" s="167" t="s">
        <v>13</v>
      </c>
      <c r="B24" s="162"/>
      <c r="C24" s="158">
        <v>22048676</v>
      </c>
      <c r="D24" s="158">
        <v>18041711.663000006</v>
      </c>
    </row>
    <row r="25" spans="1:4" ht="15" x14ac:dyDescent="0.2">
      <c r="A25" s="169" t="s">
        <v>7</v>
      </c>
      <c r="B25" s="152">
        <v>32</v>
      </c>
      <c r="C25" s="157">
        <v>-2300426</v>
      </c>
      <c r="D25" s="157">
        <v>-1925664.6749999998</v>
      </c>
    </row>
    <row r="26" spans="1:4" ht="15" x14ac:dyDescent="0.3">
      <c r="A26" s="167" t="s">
        <v>58</v>
      </c>
      <c r="B26" s="162"/>
      <c r="C26" s="158">
        <v>19748251</v>
      </c>
      <c r="D26" s="158">
        <v>16116046.988000005</v>
      </c>
    </row>
    <row r="27" spans="1:4" ht="15" x14ac:dyDescent="0.25">
      <c r="A27" s="166" t="s">
        <v>99</v>
      </c>
      <c r="B27" s="129"/>
      <c r="C27" s="157" t="s">
        <v>331</v>
      </c>
      <c r="D27" s="157">
        <v>0</v>
      </c>
    </row>
    <row r="28" spans="1:4" ht="15" x14ac:dyDescent="0.25">
      <c r="A28" s="166" t="s">
        <v>100</v>
      </c>
      <c r="B28" s="129"/>
      <c r="C28" s="157" t="s">
        <v>331</v>
      </c>
      <c r="D28" s="157">
        <v>0</v>
      </c>
    </row>
    <row r="29" spans="1:4" ht="15" x14ac:dyDescent="0.3">
      <c r="A29" s="167" t="s">
        <v>46</v>
      </c>
      <c r="B29" s="162"/>
      <c r="C29" s="158">
        <v>19748251</v>
      </c>
      <c r="D29" s="158">
        <v>16116046.988000005</v>
      </c>
    </row>
    <row r="30" spans="1:4" ht="15" x14ac:dyDescent="0.25">
      <c r="A30" s="170" t="s">
        <v>118</v>
      </c>
      <c r="B30" s="164">
        <v>33</v>
      </c>
      <c r="C30" s="160"/>
      <c r="D30" s="160"/>
    </row>
    <row r="33" spans="3:4" x14ac:dyDescent="0.2">
      <c r="C33" s="236"/>
      <c r="D33" s="236"/>
    </row>
  </sheetData>
  <mergeCells count="3">
    <mergeCell ref="A4:C4"/>
    <mergeCell ref="A5:C5"/>
    <mergeCell ref="A6:C6"/>
  </mergeCells>
  <phoneticPr fontId="61" type="noConversion"/>
  <printOptions horizontalCentered="1"/>
  <pageMargins left="0.31496062992125984"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J120"/>
  <sheetViews>
    <sheetView showGridLines="0" topLeftCell="A40" zoomScaleNormal="100" workbookViewId="0">
      <selection activeCell="A40" sqref="A40:I40"/>
    </sheetView>
  </sheetViews>
  <sheetFormatPr baseColWidth="10" defaultColWidth="11.28515625" defaultRowHeight="12.75" x14ac:dyDescent="0.2"/>
  <cols>
    <col min="1" max="1" width="31.28515625" style="86" customWidth="1"/>
    <col min="2" max="2" width="14.85546875" style="86" customWidth="1"/>
    <col min="3" max="3" width="18.85546875" style="86" bestFit="1" customWidth="1"/>
    <col min="4" max="4" width="16.140625" style="86" bestFit="1" customWidth="1"/>
    <col min="5" max="5" width="15.85546875" style="86" bestFit="1" customWidth="1"/>
    <col min="6" max="6" width="14.28515625" style="86" customWidth="1"/>
    <col min="7" max="7" width="18.85546875" style="86" bestFit="1" customWidth="1"/>
    <col min="8" max="8" width="16" style="86" bestFit="1" customWidth="1"/>
    <col min="9" max="9" width="16.85546875" style="86" customWidth="1"/>
    <col min="10" max="10" width="11.28515625" style="86"/>
    <col min="11" max="16384" width="11.28515625" style="1"/>
  </cols>
  <sheetData>
    <row r="1" spans="1:9" ht="15" customHeight="1" x14ac:dyDescent="0.25">
      <c r="A1" s="6" t="s">
        <v>104</v>
      </c>
      <c r="I1" t="s">
        <v>167</v>
      </c>
    </row>
    <row r="2" spans="1:9" ht="15" customHeight="1" x14ac:dyDescent="0.2"/>
    <row r="3" spans="1:9" ht="15" customHeight="1" x14ac:dyDescent="0.2">
      <c r="A3" s="300" t="s">
        <v>318</v>
      </c>
      <c r="B3" s="300"/>
      <c r="C3" s="300"/>
      <c r="D3" s="300"/>
      <c r="E3" s="300"/>
      <c r="F3" s="300"/>
      <c r="G3" s="300"/>
      <c r="H3" s="300"/>
      <c r="I3" s="300"/>
    </row>
    <row r="4" spans="1:9" ht="15" customHeight="1" x14ac:dyDescent="0.2">
      <c r="C4" s="70"/>
      <c r="D4" s="70"/>
      <c r="E4" s="70"/>
      <c r="F4" s="70"/>
      <c r="G4" s="70"/>
    </row>
    <row r="5" spans="1:9" ht="15" customHeight="1" x14ac:dyDescent="0.2">
      <c r="A5" s="304" t="s">
        <v>65</v>
      </c>
      <c r="B5" s="304"/>
      <c r="C5" s="304"/>
      <c r="D5" s="304"/>
      <c r="E5" s="304"/>
      <c r="F5" s="304"/>
      <c r="G5" s="304"/>
    </row>
    <row r="6" spans="1:9" ht="223.9" customHeight="1" x14ac:dyDescent="0.2">
      <c r="A6" s="301" t="s">
        <v>180</v>
      </c>
      <c r="B6" s="302"/>
      <c r="C6" s="302"/>
      <c r="D6" s="302"/>
      <c r="E6" s="302"/>
      <c r="F6" s="302"/>
      <c r="G6" s="302"/>
      <c r="H6" s="302"/>
      <c r="I6" s="303"/>
    </row>
    <row r="7" spans="1:9" ht="28.5" customHeight="1" x14ac:dyDescent="0.2">
      <c r="A7" s="309" t="s">
        <v>329</v>
      </c>
      <c r="B7" s="310"/>
      <c r="C7" s="310"/>
      <c r="D7" s="310"/>
      <c r="E7" s="310"/>
      <c r="F7" s="310"/>
      <c r="G7" s="310"/>
      <c r="H7" s="310"/>
      <c r="I7" s="311"/>
    </row>
    <row r="8" spans="1:9" ht="35.25" customHeight="1" x14ac:dyDescent="0.2">
      <c r="A8" s="292" t="s">
        <v>330</v>
      </c>
      <c r="B8" s="292"/>
      <c r="C8" s="292"/>
      <c r="D8" s="292"/>
      <c r="E8" s="292"/>
      <c r="F8" s="292"/>
      <c r="G8" s="292"/>
      <c r="H8" s="292"/>
      <c r="I8" s="292"/>
    </row>
    <row r="9" spans="1:9" ht="41.25" customHeight="1" x14ac:dyDescent="0.2">
      <c r="A9" s="305" t="s">
        <v>64</v>
      </c>
      <c r="B9" s="306"/>
      <c r="C9" s="306"/>
      <c r="D9" s="306"/>
      <c r="E9" s="306"/>
      <c r="F9" s="306"/>
      <c r="G9" s="306"/>
      <c r="H9" s="306"/>
      <c r="I9" s="307"/>
    </row>
    <row r="10" spans="1:9" x14ac:dyDescent="0.2">
      <c r="A10" s="308" t="s">
        <v>189</v>
      </c>
      <c r="B10" s="292"/>
      <c r="C10" s="292"/>
      <c r="D10" s="292"/>
      <c r="E10" s="292"/>
      <c r="F10" s="292"/>
      <c r="G10" s="292"/>
      <c r="H10" s="292"/>
      <c r="I10" s="293"/>
    </row>
    <row r="11" spans="1:9" ht="15" customHeight="1" x14ac:dyDescent="0.2">
      <c r="A11" s="194"/>
      <c r="B11" s="195"/>
      <c r="C11" s="195"/>
      <c r="D11" s="195"/>
      <c r="E11" s="195"/>
      <c r="F11" s="195"/>
      <c r="G11" s="195"/>
      <c r="H11" s="196"/>
      <c r="I11" s="197"/>
    </row>
    <row r="12" spans="1:9" ht="15" customHeight="1" x14ac:dyDescent="0.2"/>
    <row r="13" spans="1:9" ht="29.25" customHeight="1" x14ac:dyDescent="0.2">
      <c r="A13" s="297" t="s">
        <v>66</v>
      </c>
      <c r="B13" s="297"/>
      <c r="C13" s="297"/>
      <c r="D13" s="297"/>
      <c r="E13" s="297"/>
      <c r="F13" s="297"/>
      <c r="G13" s="297"/>
      <c r="H13" s="297"/>
      <c r="I13" s="297"/>
    </row>
    <row r="14" spans="1:9" x14ac:dyDescent="0.2">
      <c r="A14" s="298"/>
      <c r="B14" s="298"/>
      <c r="C14" s="298"/>
      <c r="D14" s="298"/>
      <c r="E14" s="298"/>
      <c r="F14" s="298"/>
      <c r="G14" s="298"/>
      <c r="H14" s="298"/>
      <c r="I14" s="299"/>
    </row>
    <row r="15" spans="1:9" ht="38.25" customHeight="1" x14ac:dyDescent="0.2">
      <c r="I15" s="104"/>
    </row>
    <row r="16" spans="1:9" ht="38.25" customHeight="1" x14ac:dyDescent="0.2">
      <c r="A16" s="281" t="s">
        <v>24</v>
      </c>
      <c r="B16" s="282"/>
      <c r="C16" s="282"/>
      <c r="D16" s="282"/>
      <c r="E16" s="282"/>
      <c r="F16" s="282"/>
      <c r="G16" s="282"/>
      <c r="H16" s="282"/>
      <c r="I16" s="283"/>
    </row>
    <row r="17" spans="1:9" ht="60.75" customHeight="1" x14ac:dyDescent="0.2">
      <c r="A17" s="278" t="s">
        <v>168</v>
      </c>
      <c r="B17" s="279"/>
      <c r="C17" s="279"/>
      <c r="D17" s="279"/>
      <c r="E17" s="279"/>
      <c r="F17" s="279"/>
      <c r="G17" s="279"/>
      <c r="H17" s="279"/>
      <c r="I17" s="280"/>
    </row>
    <row r="18" spans="1:9" x14ac:dyDescent="0.2">
      <c r="A18" s="180"/>
      <c r="B18" s="181"/>
      <c r="C18" s="181"/>
      <c r="D18" s="181"/>
      <c r="E18" s="181"/>
      <c r="F18" s="181"/>
      <c r="G18" s="181"/>
      <c r="H18" s="181"/>
      <c r="I18" s="182"/>
    </row>
    <row r="19" spans="1:9" x14ac:dyDescent="0.2">
      <c r="A19" s="286" t="s">
        <v>85</v>
      </c>
      <c r="B19" s="287"/>
      <c r="C19" s="287"/>
      <c r="D19" s="287"/>
      <c r="E19" s="287"/>
      <c r="F19" s="287"/>
      <c r="G19" s="287"/>
      <c r="H19" s="287"/>
      <c r="I19" s="288"/>
    </row>
    <row r="20" spans="1:9" ht="79.5" customHeight="1" x14ac:dyDescent="0.2">
      <c r="A20" s="275" t="s">
        <v>333</v>
      </c>
      <c r="B20" s="276"/>
      <c r="C20" s="276"/>
      <c r="D20" s="276"/>
      <c r="E20" s="276"/>
      <c r="F20" s="276"/>
      <c r="G20" s="276"/>
      <c r="H20" s="276"/>
      <c r="I20" s="277"/>
    </row>
    <row r="21" spans="1:9" ht="28.5" customHeight="1" x14ac:dyDescent="0.2">
      <c r="A21" s="275" t="s">
        <v>327</v>
      </c>
      <c r="B21" s="276"/>
      <c r="C21" s="276"/>
      <c r="D21" s="276"/>
      <c r="E21" s="276"/>
      <c r="F21" s="276"/>
      <c r="G21" s="276"/>
      <c r="H21" s="276"/>
      <c r="I21" s="277"/>
    </row>
    <row r="22" spans="1:9" ht="10.5" customHeight="1" x14ac:dyDescent="0.2">
      <c r="A22" s="100"/>
      <c r="B22" s="183"/>
      <c r="C22" s="183"/>
      <c r="D22" s="183"/>
      <c r="E22" s="183"/>
      <c r="F22" s="183"/>
      <c r="G22" s="183"/>
      <c r="H22" s="183"/>
      <c r="I22" s="101"/>
    </row>
    <row r="23" spans="1:9" x14ac:dyDescent="0.2">
      <c r="A23" s="286" t="s">
        <v>86</v>
      </c>
      <c r="B23" s="287"/>
      <c r="C23" s="287"/>
      <c r="D23" s="287"/>
      <c r="E23" s="287"/>
      <c r="F23" s="287"/>
      <c r="G23" s="287"/>
      <c r="H23" s="287"/>
      <c r="I23" s="288"/>
    </row>
    <row r="24" spans="1:9" ht="41.25" customHeight="1" x14ac:dyDescent="0.2">
      <c r="A24" s="275" t="s">
        <v>169</v>
      </c>
      <c r="B24" s="276"/>
      <c r="C24" s="276"/>
      <c r="D24" s="276"/>
      <c r="E24" s="276"/>
      <c r="F24" s="276"/>
      <c r="G24" s="276"/>
      <c r="H24" s="276"/>
      <c r="I24" s="277"/>
    </row>
    <row r="25" spans="1:9" x14ac:dyDescent="0.2">
      <c r="A25" s="294"/>
      <c r="B25" s="295"/>
      <c r="C25" s="295"/>
      <c r="D25" s="295"/>
      <c r="E25" s="295"/>
      <c r="F25" s="295"/>
      <c r="G25" s="295"/>
      <c r="H25" s="295"/>
      <c r="I25" s="296"/>
    </row>
    <row r="26" spans="1:9" x14ac:dyDescent="0.2">
      <c r="A26" s="286" t="s">
        <v>87</v>
      </c>
      <c r="B26" s="287"/>
      <c r="C26" s="287"/>
      <c r="D26" s="287"/>
      <c r="E26" s="287"/>
      <c r="F26" s="287"/>
      <c r="G26" s="287"/>
      <c r="H26" s="287"/>
      <c r="I26" s="288"/>
    </row>
    <row r="27" spans="1:9" ht="15.75" customHeight="1" x14ac:dyDescent="0.2">
      <c r="A27" s="275" t="s">
        <v>181</v>
      </c>
      <c r="B27" s="276"/>
      <c r="C27" s="276"/>
      <c r="D27" s="276"/>
      <c r="E27" s="276"/>
      <c r="F27" s="276"/>
      <c r="G27" s="276"/>
      <c r="H27" s="276"/>
      <c r="I27" s="277"/>
    </row>
    <row r="28" spans="1:9" ht="24" customHeight="1" x14ac:dyDescent="0.2">
      <c r="A28" s="275" t="s">
        <v>21</v>
      </c>
      <c r="B28" s="276"/>
      <c r="C28" s="276"/>
      <c r="D28" s="276"/>
      <c r="E28" s="276"/>
      <c r="F28" s="276"/>
      <c r="G28" s="276"/>
      <c r="H28" s="276"/>
      <c r="I28" s="277"/>
    </row>
    <row r="29" spans="1:9" x14ac:dyDescent="0.2">
      <c r="A29" s="198"/>
      <c r="B29" s="315" t="s">
        <v>328</v>
      </c>
      <c r="C29" s="315"/>
      <c r="D29" s="315"/>
      <c r="E29" s="315"/>
      <c r="F29" s="315"/>
      <c r="G29" s="199"/>
      <c r="H29" s="199"/>
      <c r="I29" s="200"/>
    </row>
    <row r="30" spans="1:9" ht="25.5" x14ac:dyDescent="0.2">
      <c r="A30" s="198"/>
      <c r="B30" s="199"/>
      <c r="C30" s="199"/>
      <c r="D30" s="199"/>
      <c r="E30" s="202" t="s">
        <v>182</v>
      </c>
      <c r="F30" s="202" t="s">
        <v>183</v>
      </c>
      <c r="G30" s="199"/>
      <c r="H30" s="199"/>
      <c r="I30" s="200"/>
    </row>
    <row r="31" spans="1:9" x14ac:dyDescent="0.2">
      <c r="A31" s="198"/>
      <c r="B31" s="276" t="s">
        <v>184</v>
      </c>
      <c r="C31" s="276"/>
      <c r="D31" s="276"/>
      <c r="E31" s="228">
        <v>7078.87</v>
      </c>
      <c r="F31" s="201"/>
      <c r="G31" s="199"/>
      <c r="H31" s="199"/>
      <c r="I31" s="200"/>
    </row>
    <row r="32" spans="1:9" ht="12.75" customHeight="1" x14ac:dyDescent="0.2">
      <c r="A32" s="198"/>
      <c r="B32" s="199" t="s">
        <v>185</v>
      </c>
      <c r="C32" s="199"/>
      <c r="D32" s="199"/>
      <c r="E32" s="201"/>
      <c r="F32" s="228">
        <v>7090.2</v>
      </c>
      <c r="G32" s="199"/>
      <c r="H32" s="199"/>
      <c r="I32" s="200"/>
    </row>
    <row r="33" spans="1:9" x14ac:dyDescent="0.2">
      <c r="A33" s="100"/>
      <c r="B33" s="183"/>
      <c r="C33" s="183"/>
      <c r="D33" s="183"/>
      <c r="E33" s="183"/>
      <c r="F33" s="183"/>
      <c r="G33" s="183"/>
      <c r="H33" s="183"/>
      <c r="I33" s="101"/>
    </row>
    <row r="34" spans="1:9" x14ac:dyDescent="0.2">
      <c r="A34" s="100"/>
      <c r="B34" s="183"/>
      <c r="C34" s="183"/>
      <c r="D34" s="183"/>
      <c r="E34" s="183"/>
      <c r="F34" s="183"/>
      <c r="G34" s="183"/>
      <c r="H34" s="183"/>
      <c r="I34" s="101"/>
    </row>
    <row r="35" spans="1:9" x14ac:dyDescent="0.2">
      <c r="A35" s="180"/>
      <c r="B35" s="181"/>
      <c r="C35" s="181"/>
      <c r="D35" s="181"/>
      <c r="E35" s="181"/>
      <c r="F35" s="181"/>
      <c r="G35" s="181"/>
      <c r="H35" s="181"/>
      <c r="I35" s="182"/>
    </row>
    <row r="36" spans="1:9" x14ac:dyDescent="0.2">
      <c r="A36" s="286" t="s">
        <v>90</v>
      </c>
      <c r="B36" s="287"/>
      <c r="C36" s="287"/>
      <c r="D36" s="287"/>
      <c r="E36" s="287"/>
      <c r="F36" s="287"/>
      <c r="G36" s="287"/>
      <c r="H36" s="287"/>
      <c r="I36" s="288"/>
    </row>
    <row r="37" spans="1:9" ht="26.25" customHeight="1" x14ac:dyDescent="0.2">
      <c r="A37" s="278" t="s">
        <v>48</v>
      </c>
      <c r="B37" s="279"/>
      <c r="C37" s="279"/>
      <c r="D37" s="279"/>
      <c r="E37" s="279"/>
      <c r="F37" s="279"/>
      <c r="G37" s="279"/>
      <c r="H37" s="279"/>
      <c r="I37" s="280"/>
    </row>
    <row r="38" spans="1:9" x14ac:dyDescent="0.2">
      <c r="A38" s="180"/>
      <c r="B38" s="181"/>
      <c r="C38" s="181"/>
      <c r="D38" s="181"/>
      <c r="E38" s="181"/>
      <c r="F38" s="181"/>
      <c r="G38" s="181"/>
      <c r="H38" s="181"/>
      <c r="I38" s="182"/>
    </row>
    <row r="39" spans="1:9" x14ac:dyDescent="0.2">
      <c r="A39" s="281" t="s">
        <v>91</v>
      </c>
      <c r="B39" s="282"/>
      <c r="C39" s="282"/>
      <c r="D39" s="282"/>
      <c r="E39" s="282"/>
      <c r="F39" s="282"/>
      <c r="G39" s="282"/>
      <c r="H39" s="282"/>
      <c r="I39" s="283"/>
    </row>
    <row r="40" spans="1:9" ht="57" customHeight="1" x14ac:dyDescent="0.2">
      <c r="A40" s="278" t="s">
        <v>228</v>
      </c>
      <c r="B40" s="284"/>
      <c r="C40" s="284"/>
      <c r="D40" s="284"/>
      <c r="E40" s="284"/>
      <c r="F40" s="284"/>
      <c r="G40" s="284"/>
      <c r="H40" s="284"/>
      <c r="I40" s="285"/>
    </row>
    <row r="41" spans="1:9" x14ac:dyDescent="0.2">
      <c r="A41" s="184"/>
      <c r="B41" s="185"/>
      <c r="C41" s="185"/>
      <c r="D41" s="185"/>
      <c r="E41" s="185"/>
      <c r="F41" s="185"/>
      <c r="G41" s="185"/>
      <c r="H41" s="185"/>
      <c r="I41" s="186"/>
    </row>
    <row r="42" spans="1:9" x14ac:dyDescent="0.2">
      <c r="A42" s="286" t="s">
        <v>92</v>
      </c>
      <c r="B42" s="287"/>
      <c r="C42" s="287"/>
      <c r="D42" s="287"/>
      <c r="E42" s="287"/>
      <c r="F42" s="287"/>
      <c r="G42" s="287"/>
      <c r="H42" s="287"/>
      <c r="I42" s="288"/>
    </row>
    <row r="43" spans="1:9" ht="29.25" customHeight="1" x14ac:dyDescent="0.2">
      <c r="A43" s="289" t="s">
        <v>170</v>
      </c>
      <c r="B43" s="290"/>
      <c r="C43" s="290"/>
      <c r="D43" s="290"/>
      <c r="E43" s="290"/>
      <c r="F43" s="290"/>
      <c r="G43" s="290"/>
      <c r="H43" s="290"/>
      <c r="I43" s="291"/>
    </row>
    <row r="44" spans="1:9" x14ac:dyDescent="0.2">
      <c r="A44" s="292"/>
      <c r="B44" s="292"/>
      <c r="C44" s="292"/>
      <c r="D44" s="292"/>
      <c r="E44" s="292"/>
      <c r="F44" s="292"/>
      <c r="G44" s="292"/>
      <c r="H44" s="292"/>
      <c r="I44" s="293"/>
    </row>
    <row r="45" spans="1:9" x14ac:dyDescent="0.2">
      <c r="A45" s="286" t="s">
        <v>171</v>
      </c>
      <c r="B45" s="287"/>
      <c r="C45" s="287"/>
      <c r="D45" s="287"/>
      <c r="E45" s="287"/>
      <c r="F45" s="287"/>
      <c r="G45" s="287"/>
      <c r="H45" s="287"/>
      <c r="I45" s="288"/>
    </row>
    <row r="46" spans="1:9" x14ac:dyDescent="0.2">
      <c r="A46" s="294" t="s">
        <v>187</v>
      </c>
      <c r="B46" s="295"/>
      <c r="C46" s="295"/>
      <c r="D46" s="295"/>
      <c r="E46" s="295"/>
      <c r="F46" s="295"/>
      <c r="G46" s="295"/>
      <c r="H46" s="295"/>
      <c r="I46" s="296"/>
    </row>
    <row r="47" spans="1:9" x14ac:dyDescent="0.2">
      <c r="A47" s="103"/>
      <c r="I47" s="104"/>
    </row>
    <row r="48" spans="1:9" x14ac:dyDescent="0.2">
      <c r="A48" s="187"/>
      <c r="B48" s="188"/>
      <c r="C48" s="188"/>
      <c r="D48" s="188"/>
      <c r="E48" s="188"/>
      <c r="F48" s="188"/>
      <c r="G48" s="188"/>
      <c r="H48" s="188"/>
      <c r="I48" s="189"/>
    </row>
    <row r="49" spans="1:9" x14ac:dyDescent="0.2">
      <c r="A49" s="286" t="s">
        <v>172</v>
      </c>
      <c r="B49" s="287"/>
      <c r="C49" s="287"/>
      <c r="D49" s="287"/>
      <c r="E49" s="287"/>
      <c r="F49" s="287"/>
      <c r="G49" s="287"/>
      <c r="H49" s="287"/>
      <c r="I49" s="288"/>
    </row>
    <row r="50" spans="1:9" ht="27" customHeight="1" x14ac:dyDescent="0.2">
      <c r="A50" s="278" t="s">
        <v>173</v>
      </c>
      <c r="B50" s="279"/>
      <c r="C50" s="279"/>
      <c r="D50" s="279"/>
      <c r="E50" s="279"/>
      <c r="F50" s="279"/>
      <c r="G50" s="279"/>
      <c r="H50" s="279"/>
      <c r="I50" s="280"/>
    </row>
    <row r="51" spans="1:9" x14ac:dyDescent="0.2">
      <c r="A51" s="103"/>
      <c r="I51" s="104"/>
    </row>
    <row r="52" spans="1:9" x14ac:dyDescent="0.2">
      <c r="A52" s="286" t="s">
        <v>174</v>
      </c>
      <c r="B52" s="287"/>
      <c r="C52" s="287"/>
      <c r="D52" s="287"/>
      <c r="E52" s="287"/>
      <c r="F52" s="287"/>
      <c r="G52" s="287"/>
      <c r="H52" s="287"/>
      <c r="I52" s="288"/>
    </row>
    <row r="53" spans="1:9" x14ac:dyDescent="0.2">
      <c r="A53" s="278" t="s">
        <v>186</v>
      </c>
      <c r="B53" s="284"/>
      <c r="C53" s="284"/>
      <c r="D53" s="284"/>
      <c r="E53" s="284"/>
      <c r="F53" s="284"/>
      <c r="G53" s="284"/>
      <c r="H53" s="284"/>
      <c r="I53" s="285"/>
    </row>
    <row r="54" spans="1:9" ht="15" customHeight="1" x14ac:dyDescent="0.2">
      <c r="A54" s="294"/>
      <c r="B54" s="295"/>
      <c r="C54" s="295"/>
      <c r="D54" s="295"/>
      <c r="E54" s="295"/>
      <c r="F54" s="295"/>
      <c r="G54" s="295"/>
      <c r="H54" s="295"/>
      <c r="I54" s="296"/>
    </row>
    <row r="55" spans="1:9" ht="15" customHeight="1" x14ac:dyDescent="0.2">
      <c r="A55" s="286" t="s">
        <v>175</v>
      </c>
      <c r="B55" s="287"/>
      <c r="C55" s="287"/>
      <c r="D55" s="287"/>
      <c r="E55" s="287"/>
      <c r="F55" s="287"/>
      <c r="G55" s="287"/>
      <c r="H55" s="287"/>
      <c r="I55" s="288"/>
    </row>
    <row r="56" spans="1:9" ht="45" customHeight="1" x14ac:dyDescent="0.2">
      <c r="A56" s="278" t="s">
        <v>188</v>
      </c>
      <c r="B56" s="279"/>
      <c r="C56" s="279"/>
      <c r="D56" s="279"/>
      <c r="E56" s="279"/>
      <c r="F56" s="279"/>
      <c r="G56" s="279"/>
      <c r="H56" s="279"/>
      <c r="I56" s="280"/>
    </row>
    <row r="57" spans="1:9" ht="15" customHeight="1" x14ac:dyDescent="0.2">
      <c r="A57" s="278"/>
      <c r="B57" s="279"/>
      <c r="C57" s="279"/>
      <c r="D57" s="279"/>
      <c r="E57" s="279"/>
      <c r="F57" s="279"/>
      <c r="G57" s="279"/>
      <c r="H57" s="279"/>
      <c r="I57" s="280"/>
    </row>
    <row r="58" spans="1:9" ht="15" customHeight="1" x14ac:dyDescent="0.2">
      <c r="A58" s="294"/>
      <c r="B58" s="295"/>
      <c r="C58" s="295"/>
      <c r="D58" s="295"/>
      <c r="E58" s="295"/>
      <c r="F58" s="295"/>
      <c r="G58" s="295"/>
      <c r="H58" s="295"/>
      <c r="I58" s="296"/>
    </row>
    <row r="59" spans="1:9" ht="19.5" customHeight="1" x14ac:dyDescent="0.2">
      <c r="A59" s="286" t="s">
        <v>176</v>
      </c>
      <c r="B59" s="287"/>
      <c r="C59" s="287"/>
      <c r="D59" s="287"/>
      <c r="E59" s="287"/>
      <c r="F59" s="287"/>
      <c r="G59" s="287"/>
      <c r="H59" s="287"/>
      <c r="I59" s="288"/>
    </row>
    <row r="60" spans="1:9" x14ac:dyDescent="0.2">
      <c r="A60" s="278" t="s">
        <v>22</v>
      </c>
      <c r="B60" s="279"/>
      <c r="C60" s="279"/>
      <c r="D60" s="279"/>
      <c r="E60" s="279"/>
      <c r="F60" s="279"/>
      <c r="G60" s="279"/>
      <c r="H60" s="279"/>
      <c r="I60" s="280"/>
    </row>
    <row r="61" spans="1:9" x14ac:dyDescent="0.2">
      <c r="A61" s="278" t="s">
        <v>177</v>
      </c>
      <c r="B61" s="279"/>
      <c r="C61" s="279"/>
      <c r="D61" s="279"/>
      <c r="E61" s="279"/>
      <c r="F61" s="279"/>
      <c r="G61" s="279"/>
      <c r="H61" s="279"/>
      <c r="I61" s="280"/>
    </row>
    <row r="62" spans="1:9" ht="15.75" customHeight="1" x14ac:dyDescent="0.2">
      <c r="A62" s="278" t="s">
        <v>178</v>
      </c>
      <c r="B62" s="279"/>
      <c r="C62" s="279"/>
      <c r="D62" s="279"/>
      <c r="E62" s="279"/>
      <c r="F62" s="279"/>
      <c r="G62" s="279"/>
      <c r="H62" s="279"/>
      <c r="I62" s="280"/>
    </row>
    <row r="63" spans="1:9" ht="15.75" customHeight="1" x14ac:dyDescent="0.2">
      <c r="A63" s="180"/>
      <c r="B63" s="181"/>
      <c r="C63" s="181"/>
      <c r="D63" s="181"/>
      <c r="E63" s="181"/>
      <c r="F63" s="181"/>
      <c r="G63" s="181"/>
      <c r="H63" s="181"/>
      <c r="I63" s="182"/>
    </row>
    <row r="64" spans="1:9" ht="15.75" customHeight="1" x14ac:dyDescent="0.2">
      <c r="A64" s="286" t="s">
        <v>190</v>
      </c>
      <c r="B64" s="287"/>
      <c r="C64" s="287"/>
      <c r="D64" s="287"/>
      <c r="E64" s="287"/>
      <c r="F64" s="287"/>
      <c r="G64" s="287"/>
      <c r="H64" s="287"/>
      <c r="I64" s="288"/>
    </row>
    <row r="65" spans="1:10" x14ac:dyDescent="0.2">
      <c r="A65" s="278" t="s">
        <v>300</v>
      </c>
      <c r="B65" s="284"/>
      <c r="C65" s="284"/>
      <c r="D65" s="284"/>
      <c r="E65" s="284"/>
      <c r="F65" s="284"/>
      <c r="G65" s="284"/>
      <c r="H65" s="284"/>
      <c r="I65" s="285"/>
    </row>
    <row r="66" spans="1:10" x14ac:dyDescent="0.2">
      <c r="A66" s="190"/>
      <c r="B66" s="191"/>
      <c r="C66" s="191"/>
      <c r="D66" s="191"/>
      <c r="E66" s="191"/>
      <c r="F66" s="191"/>
      <c r="G66" s="191"/>
      <c r="H66" s="191"/>
      <c r="I66" s="192"/>
    </row>
    <row r="67" spans="1:10" ht="15" customHeight="1" x14ac:dyDescent="0.2">
      <c r="A67" s="286" t="s">
        <v>191</v>
      </c>
      <c r="B67" s="287"/>
      <c r="C67" s="287"/>
      <c r="D67" s="287"/>
      <c r="E67" s="287"/>
      <c r="F67" s="287"/>
      <c r="G67" s="287"/>
      <c r="H67" s="287"/>
      <c r="I67" s="288"/>
    </row>
    <row r="68" spans="1:10" ht="17.25" customHeight="1" x14ac:dyDescent="0.2">
      <c r="A68" s="278" t="s">
        <v>23</v>
      </c>
      <c r="B68" s="279"/>
      <c r="C68" s="279"/>
      <c r="D68" s="279"/>
      <c r="E68" s="279"/>
      <c r="F68" s="279"/>
      <c r="G68" s="279"/>
      <c r="H68" s="279"/>
      <c r="I68" s="280"/>
    </row>
    <row r="69" spans="1:10" ht="15" customHeight="1" x14ac:dyDescent="0.2">
      <c r="A69" s="180"/>
      <c r="B69" s="181"/>
      <c r="C69" s="181"/>
      <c r="D69" s="181"/>
      <c r="E69" s="181"/>
      <c r="F69" s="181"/>
      <c r="G69" s="181"/>
      <c r="H69" s="181"/>
      <c r="I69" s="182"/>
    </row>
    <row r="70" spans="1:10" ht="15" customHeight="1" x14ac:dyDescent="0.2">
      <c r="A70" s="286" t="s">
        <v>192</v>
      </c>
      <c r="B70" s="287"/>
      <c r="C70" s="287"/>
      <c r="D70" s="287"/>
      <c r="E70" s="287"/>
      <c r="F70" s="287"/>
      <c r="G70" s="287"/>
      <c r="H70" s="287"/>
      <c r="I70" s="288"/>
    </row>
    <row r="71" spans="1:10" ht="25.15" customHeight="1" x14ac:dyDescent="0.2">
      <c r="A71" s="278" t="s">
        <v>179</v>
      </c>
      <c r="B71" s="279"/>
      <c r="C71" s="279"/>
      <c r="D71" s="279"/>
      <c r="E71" s="279"/>
      <c r="F71" s="279"/>
      <c r="G71" s="279"/>
      <c r="H71" s="279"/>
      <c r="I71" s="280"/>
    </row>
    <row r="72" spans="1:10" ht="15" customHeight="1" x14ac:dyDescent="0.2">
      <c r="A72" s="180"/>
      <c r="B72" s="181"/>
      <c r="C72" s="181"/>
      <c r="D72" s="181"/>
      <c r="E72" s="181"/>
      <c r="F72" s="181"/>
      <c r="G72" s="181"/>
      <c r="H72" s="181"/>
      <c r="I72" s="182"/>
    </row>
    <row r="73" spans="1:10" ht="15" customHeight="1" x14ac:dyDescent="0.2">
      <c r="A73" s="286" t="s">
        <v>193</v>
      </c>
      <c r="B73" s="287"/>
      <c r="C73" s="287"/>
      <c r="D73" s="287"/>
      <c r="E73" s="287"/>
      <c r="F73" s="287"/>
      <c r="G73" s="287"/>
      <c r="H73" s="287"/>
      <c r="I73" s="288"/>
    </row>
    <row r="74" spans="1:10" ht="15" customHeight="1" x14ac:dyDescent="0.2">
      <c r="A74" s="278" t="s">
        <v>186</v>
      </c>
      <c r="B74" s="284"/>
      <c r="C74" s="284"/>
      <c r="D74" s="284"/>
      <c r="E74" s="284"/>
      <c r="F74" s="284"/>
      <c r="G74" s="284"/>
      <c r="H74" s="284"/>
      <c r="I74" s="285"/>
    </row>
    <row r="75" spans="1:10" ht="15" customHeight="1" x14ac:dyDescent="0.2">
      <c r="A75" s="1"/>
      <c r="B75" s="181"/>
      <c r="C75" s="181"/>
      <c r="D75" s="181"/>
      <c r="E75" s="181"/>
      <c r="F75" s="181"/>
      <c r="G75" s="181"/>
      <c r="H75" s="181"/>
      <c r="I75" s="182"/>
    </row>
    <row r="76" spans="1:10" x14ac:dyDescent="0.2">
      <c r="A76" s="286" t="s">
        <v>194</v>
      </c>
      <c r="B76" s="287"/>
      <c r="C76" s="287"/>
      <c r="D76" s="287"/>
      <c r="E76" s="287"/>
      <c r="F76" s="287"/>
      <c r="G76" s="287"/>
      <c r="H76" s="287"/>
      <c r="I76" s="288"/>
    </row>
    <row r="77" spans="1:10" ht="15" customHeight="1" x14ac:dyDescent="0.2">
      <c r="A77" s="278" t="s">
        <v>186</v>
      </c>
      <c r="B77" s="284"/>
      <c r="C77" s="284"/>
      <c r="D77" s="284"/>
      <c r="E77" s="284"/>
      <c r="F77" s="284"/>
      <c r="G77" s="284"/>
      <c r="H77" s="284"/>
      <c r="I77" s="285"/>
    </row>
    <row r="78" spans="1:10" ht="15" customHeight="1" x14ac:dyDescent="0.2">
      <c r="A78" s="312"/>
      <c r="B78" s="313"/>
      <c r="C78" s="313"/>
      <c r="D78" s="313"/>
      <c r="E78" s="313"/>
      <c r="F78" s="313"/>
      <c r="G78" s="313"/>
      <c r="H78" s="313"/>
      <c r="I78" s="314"/>
      <c r="J78" s="9"/>
    </row>
    <row r="79" spans="1:10" ht="78.75" customHeight="1" x14ac:dyDescent="0.2">
      <c r="J79" s="9"/>
    </row>
    <row r="80" spans="1:10" ht="15" customHeight="1" x14ac:dyDescent="0.2"/>
    <row r="81" spans="1:10" ht="25.5" customHeight="1" x14ac:dyDescent="0.2">
      <c r="A81" s="193"/>
    </row>
    <row r="82" spans="1:10" ht="19.5" customHeight="1" x14ac:dyDescent="0.2"/>
    <row r="83" spans="1:10" s="14" customFormat="1" ht="15" customHeight="1" x14ac:dyDescent="0.2">
      <c r="A83" s="86"/>
      <c r="B83" s="86"/>
      <c r="C83" s="86"/>
      <c r="D83" s="86"/>
      <c r="E83" s="86"/>
      <c r="F83" s="86"/>
      <c r="G83" s="86"/>
      <c r="H83" s="86"/>
      <c r="I83" s="86"/>
      <c r="J83" s="9"/>
    </row>
    <row r="84" spans="1:10" ht="15" customHeight="1" x14ac:dyDescent="0.2"/>
    <row r="86" spans="1:10" ht="24.75" customHeight="1" x14ac:dyDescent="0.2"/>
    <row r="87" spans="1:10" ht="15" customHeight="1" x14ac:dyDescent="0.2"/>
    <row r="88" spans="1:10" ht="12.75" customHeight="1" x14ac:dyDescent="0.2"/>
    <row r="89" spans="1:10" ht="33" customHeight="1" x14ac:dyDescent="0.2"/>
    <row r="90" spans="1:10" ht="27.75" customHeight="1" x14ac:dyDescent="0.2"/>
    <row r="91" spans="1:10" ht="27.75" customHeight="1" x14ac:dyDescent="0.2"/>
    <row r="92" spans="1:10" ht="15" customHeight="1" x14ac:dyDescent="0.2"/>
    <row r="93" spans="1:10" ht="15" customHeight="1" x14ac:dyDescent="0.2"/>
    <row r="94" spans="1:10" ht="15" customHeight="1" x14ac:dyDescent="0.2"/>
    <row r="95" spans="1:10" ht="15" customHeight="1" x14ac:dyDescent="0.2">
      <c r="F95" s="99"/>
      <c r="G95" s="99"/>
      <c r="H95" s="99"/>
      <c r="I95" s="99"/>
    </row>
    <row r="96" spans="1:10" ht="45" customHeight="1" x14ac:dyDescent="0.2"/>
    <row r="97" spans="1:10" ht="15" customHeight="1" x14ac:dyDescent="0.2"/>
    <row r="98" spans="1:10" ht="25.5" customHeight="1" x14ac:dyDescent="0.2"/>
    <row r="99" spans="1:10" ht="28.9" customHeight="1" x14ac:dyDescent="0.2"/>
    <row r="100" spans="1:10" ht="39.75" customHeight="1" x14ac:dyDescent="0.2"/>
    <row r="101" spans="1:10" ht="15" customHeight="1" x14ac:dyDescent="0.2"/>
    <row r="102" spans="1:10" s="9" customFormat="1" ht="15" customHeight="1" x14ac:dyDescent="0.2">
      <c r="A102" s="86"/>
      <c r="B102" s="86"/>
      <c r="C102" s="86"/>
      <c r="D102" s="86"/>
      <c r="E102" s="86"/>
      <c r="F102" s="86"/>
      <c r="G102" s="86"/>
      <c r="H102" s="86"/>
      <c r="I102" s="86"/>
      <c r="J102" s="86"/>
    </row>
    <row r="103" spans="1:10" s="9" customFormat="1" ht="15" customHeight="1" x14ac:dyDescent="0.2">
      <c r="A103" s="86"/>
      <c r="B103" s="86"/>
      <c r="C103" s="86"/>
      <c r="D103" s="86"/>
      <c r="E103" s="86"/>
      <c r="F103" s="86"/>
      <c r="G103" s="86"/>
      <c r="H103" s="86"/>
      <c r="I103" s="86"/>
      <c r="J103" s="86"/>
    </row>
    <row r="104" spans="1:10" ht="15" customHeight="1" x14ac:dyDescent="0.2"/>
    <row r="105" spans="1:10" ht="15" customHeight="1" x14ac:dyDescent="0.2"/>
    <row r="106" spans="1:10" ht="29.25" customHeight="1" x14ac:dyDescent="0.2"/>
    <row r="107" spans="1:10" s="9" customFormat="1" ht="15" customHeight="1" x14ac:dyDescent="0.2">
      <c r="A107" s="86"/>
      <c r="B107" s="86"/>
      <c r="C107" s="86"/>
      <c r="D107" s="86"/>
      <c r="E107" s="86"/>
      <c r="F107" s="86"/>
      <c r="G107" s="86"/>
      <c r="H107" s="86"/>
      <c r="I107" s="86"/>
      <c r="J107" s="86"/>
    </row>
    <row r="108" spans="1:10" ht="15" customHeight="1" x14ac:dyDescent="0.2"/>
    <row r="109" spans="1:10" ht="15" customHeight="1" x14ac:dyDescent="0.2"/>
    <row r="110" spans="1:10" ht="15" customHeight="1" x14ac:dyDescent="0.2"/>
    <row r="111" spans="1:10" ht="15" customHeight="1" x14ac:dyDescent="0.2"/>
    <row r="112" spans="1:10"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sheetData>
  <mergeCells count="55">
    <mergeCell ref="A73:I73"/>
    <mergeCell ref="A23:I23"/>
    <mergeCell ref="A56:I56"/>
    <mergeCell ref="A53:I53"/>
    <mergeCell ref="B29:F29"/>
    <mergeCell ref="B31:D31"/>
    <mergeCell ref="A24:I24"/>
    <mergeCell ref="A25:I25"/>
    <mergeCell ref="A26:I26"/>
    <mergeCell ref="A27:I27"/>
    <mergeCell ref="A28:I28"/>
    <mergeCell ref="A36:I36"/>
    <mergeCell ref="A52:I52"/>
    <mergeCell ref="A57:I57"/>
    <mergeCell ref="A78:I78"/>
    <mergeCell ref="A59:I59"/>
    <mergeCell ref="A58:I58"/>
    <mergeCell ref="A54:I54"/>
    <mergeCell ref="A70:I70"/>
    <mergeCell ref="A76:I76"/>
    <mergeCell ref="A55:I55"/>
    <mergeCell ref="A67:I67"/>
    <mergeCell ref="A65:I65"/>
    <mergeCell ref="A60:I60"/>
    <mergeCell ref="A61:I61"/>
    <mergeCell ref="A74:I74"/>
    <mergeCell ref="A68:I68"/>
    <mergeCell ref="A64:I64"/>
    <mergeCell ref="A71:I71"/>
    <mergeCell ref="A77:I77"/>
    <mergeCell ref="A3:I3"/>
    <mergeCell ref="A6:I6"/>
    <mergeCell ref="A5:G5"/>
    <mergeCell ref="A9:I9"/>
    <mergeCell ref="A10:I10"/>
    <mergeCell ref="A7:I7"/>
    <mergeCell ref="A8:I8"/>
    <mergeCell ref="A13:I13"/>
    <mergeCell ref="A14:I14"/>
    <mergeCell ref="A16:I16"/>
    <mergeCell ref="A17:I17"/>
    <mergeCell ref="A19:I19"/>
    <mergeCell ref="A43:I43"/>
    <mergeCell ref="A62:I62"/>
    <mergeCell ref="A44:I44"/>
    <mergeCell ref="A45:I45"/>
    <mergeCell ref="A46:I46"/>
    <mergeCell ref="A49:I49"/>
    <mergeCell ref="A50:I50"/>
    <mergeCell ref="A20:I20"/>
    <mergeCell ref="A37:I37"/>
    <mergeCell ref="A39:I39"/>
    <mergeCell ref="A40:I40"/>
    <mergeCell ref="A42:I42"/>
    <mergeCell ref="A21:I21"/>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M492"/>
  <sheetViews>
    <sheetView showGridLines="0" zoomScale="80" zoomScaleNormal="80" workbookViewId="0">
      <pane ySplit="3" topLeftCell="A111" activePane="bottomLeft" state="frozen"/>
      <selection pane="bottomLeft" activeCell="I8" sqref="I8"/>
    </sheetView>
  </sheetViews>
  <sheetFormatPr baseColWidth="10" defaultColWidth="11.28515625" defaultRowHeight="12.75" x14ac:dyDescent="0.2"/>
  <cols>
    <col min="1" max="2" width="2.28515625" style="58" customWidth="1"/>
    <col min="3" max="3" width="82.42578125" style="58" bestFit="1" customWidth="1"/>
    <col min="4" max="4" width="5.85546875" style="58" customWidth="1"/>
    <col min="5" max="5" width="17.42578125" style="58" customWidth="1"/>
    <col min="6" max="6" width="4.28515625" style="58" customWidth="1"/>
    <col min="7" max="7" width="17.42578125" style="58" customWidth="1"/>
    <col min="8" max="16384" width="11.28515625" style="58"/>
  </cols>
  <sheetData>
    <row r="1" spans="1:7" ht="15" customHeight="1" x14ac:dyDescent="0.2">
      <c r="A1" s="6" t="s">
        <v>104</v>
      </c>
    </row>
    <row r="2" spans="1:7" ht="15" customHeight="1" x14ac:dyDescent="0.2"/>
    <row r="3" spans="1:7" ht="15" customHeight="1" x14ac:dyDescent="0.2">
      <c r="A3" s="320" t="s">
        <v>318</v>
      </c>
      <c r="B3" s="320"/>
      <c r="C3" s="320"/>
      <c r="D3" s="320"/>
      <c r="E3" s="320"/>
      <c r="F3" s="320"/>
      <c r="G3" s="320"/>
    </row>
    <row r="4" spans="1:7" ht="15" customHeight="1" x14ac:dyDescent="0.2">
      <c r="C4" s="70"/>
      <c r="D4" s="70"/>
      <c r="E4" s="70"/>
      <c r="F4" s="70"/>
      <c r="G4" s="70"/>
    </row>
    <row r="5" spans="1:7" x14ac:dyDescent="0.2">
      <c r="C5" s="317" t="s">
        <v>67</v>
      </c>
      <c r="D5" s="317"/>
      <c r="E5" s="317"/>
      <c r="F5" s="123"/>
    </row>
    <row r="6" spans="1:7" ht="24.75" customHeight="1" x14ac:dyDescent="0.2">
      <c r="C6" s="4" t="s">
        <v>50</v>
      </c>
      <c r="D6" s="48"/>
    </row>
    <row r="7" spans="1:7" x14ac:dyDescent="0.2">
      <c r="C7" s="318" t="s">
        <v>1</v>
      </c>
      <c r="D7" s="318"/>
      <c r="E7" s="318"/>
      <c r="F7" s="240"/>
    </row>
    <row r="8" spans="1:7" x14ac:dyDescent="0.2">
      <c r="C8" s="2"/>
    </row>
    <row r="9" spans="1:7" x14ac:dyDescent="0.2">
      <c r="C9" s="10" t="s">
        <v>2</v>
      </c>
      <c r="D9" s="71"/>
      <c r="E9" s="49">
        <v>44834</v>
      </c>
      <c r="F9" s="241"/>
      <c r="G9" s="49">
        <v>44561</v>
      </c>
    </row>
    <row r="10" spans="1:7" x14ac:dyDescent="0.2">
      <c r="C10" s="12" t="s">
        <v>145</v>
      </c>
      <c r="D10" s="11"/>
      <c r="E10" s="51">
        <v>2865023.8740400001</v>
      </c>
      <c r="F10" s="51"/>
      <c r="G10" s="51">
        <v>962086.86099999992</v>
      </c>
    </row>
    <row r="11" spans="1:7" x14ac:dyDescent="0.2">
      <c r="C11" s="12" t="s">
        <v>255</v>
      </c>
      <c r="D11" s="11"/>
      <c r="E11" s="51">
        <v>2806415.0380001441</v>
      </c>
      <c r="F11" s="51"/>
      <c r="G11" s="51">
        <v>403052.13199999754</v>
      </c>
    </row>
    <row r="12" spans="1:7" x14ac:dyDescent="0.2">
      <c r="C12" s="12" t="s">
        <v>268</v>
      </c>
      <c r="D12" s="11"/>
      <c r="E12" s="51">
        <v>303802.39</v>
      </c>
      <c r="F12" s="51"/>
      <c r="G12" s="51">
        <v>0</v>
      </c>
    </row>
    <row r="13" spans="1:7" x14ac:dyDescent="0.2">
      <c r="C13" s="13" t="s">
        <v>0</v>
      </c>
      <c r="D13" s="13"/>
      <c r="E13" s="39">
        <v>5975241.3020401439</v>
      </c>
      <c r="F13" s="242"/>
      <c r="G13" s="39">
        <v>1365138.9929999975</v>
      </c>
    </row>
    <row r="14" spans="1:7" x14ac:dyDescent="0.2">
      <c r="C14" s="13"/>
      <c r="D14" s="13"/>
      <c r="E14" s="50"/>
      <c r="F14" s="243"/>
      <c r="G14" s="50"/>
    </row>
    <row r="16" spans="1:7" x14ac:dyDescent="0.2">
      <c r="C16" s="317" t="s">
        <v>68</v>
      </c>
      <c r="D16" s="317"/>
    </row>
    <row r="17" spans="3:7" x14ac:dyDescent="0.2">
      <c r="C17" s="6" t="s">
        <v>50</v>
      </c>
    </row>
    <row r="18" spans="3:7" x14ac:dyDescent="0.2">
      <c r="C18" s="318" t="s">
        <v>1</v>
      </c>
      <c r="D18" s="318"/>
      <c r="E18" s="318"/>
      <c r="F18" s="240"/>
    </row>
    <row r="19" spans="3:7" x14ac:dyDescent="0.2">
      <c r="C19" s="2"/>
    </row>
    <row r="20" spans="3:7" x14ac:dyDescent="0.2">
      <c r="C20" s="42" t="s">
        <v>2</v>
      </c>
      <c r="D20" s="71"/>
      <c r="E20" s="49">
        <v>44834</v>
      </c>
      <c r="F20" s="241"/>
      <c r="G20" s="49">
        <v>44561</v>
      </c>
    </row>
    <row r="21" spans="3:7" x14ac:dyDescent="0.2">
      <c r="C21" s="172" t="s">
        <v>211</v>
      </c>
      <c r="E21" s="220">
        <v>7828776.0939999996</v>
      </c>
      <c r="F21" s="220"/>
      <c r="G21" s="268">
        <v>5904343.4759999998</v>
      </c>
    </row>
    <row r="22" spans="3:7" x14ac:dyDescent="0.2">
      <c r="C22" s="12" t="s">
        <v>269</v>
      </c>
      <c r="E22" s="220">
        <v>0</v>
      </c>
      <c r="F22" s="220"/>
      <c r="G22" s="220">
        <v>0</v>
      </c>
    </row>
    <row r="23" spans="3:7" x14ac:dyDescent="0.2">
      <c r="C23" s="172" t="s">
        <v>256</v>
      </c>
      <c r="E23" s="220">
        <v>0</v>
      </c>
      <c r="F23" s="220"/>
      <c r="G23" s="220">
        <v>0</v>
      </c>
    </row>
    <row r="24" spans="3:7" x14ac:dyDescent="0.2">
      <c r="C24" s="43" t="s">
        <v>0</v>
      </c>
      <c r="E24" s="44">
        <v>7828776.0939999996</v>
      </c>
      <c r="F24" s="44"/>
      <c r="G24" s="44">
        <v>5904343.4759999998</v>
      </c>
    </row>
    <row r="27" spans="3:7" x14ac:dyDescent="0.2">
      <c r="C27" s="304" t="s">
        <v>69</v>
      </c>
      <c r="D27" s="304"/>
      <c r="E27" s="304"/>
      <c r="F27" s="56"/>
    </row>
    <row r="28" spans="3:7" x14ac:dyDescent="0.2">
      <c r="C28" s="4" t="s">
        <v>31</v>
      </c>
      <c r="D28" s="15"/>
      <c r="E28" s="15"/>
      <c r="F28" s="14"/>
      <c r="G28" s="15"/>
    </row>
    <row r="29" spans="3:7" x14ac:dyDescent="0.2">
      <c r="C29" s="318" t="s">
        <v>1</v>
      </c>
      <c r="D29" s="318"/>
      <c r="E29" s="318"/>
      <c r="F29" s="240"/>
    </row>
    <row r="30" spans="3:7" x14ac:dyDescent="0.2">
      <c r="C30" s="62"/>
      <c r="D30" s="62"/>
      <c r="E30" s="59"/>
      <c r="G30" s="59"/>
    </row>
    <row r="31" spans="3:7" x14ac:dyDescent="0.2">
      <c r="C31" s="10" t="s">
        <v>121</v>
      </c>
      <c r="D31" s="71"/>
      <c r="E31" s="49">
        <v>44834</v>
      </c>
      <c r="F31" s="241"/>
      <c r="G31" s="49">
        <v>44561</v>
      </c>
    </row>
    <row r="32" spans="3:7" x14ac:dyDescent="0.2">
      <c r="C32" s="86" t="s">
        <v>212</v>
      </c>
      <c r="D32" s="59"/>
      <c r="E32" s="72">
        <v>19669425.639529999</v>
      </c>
      <c r="F32" s="72"/>
      <c r="G32" s="72">
        <v>12640034.645</v>
      </c>
    </row>
    <row r="33" spans="3:7" x14ac:dyDescent="0.2">
      <c r="C33" s="86" t="s">
        <v>270</v>
      </c>
      <c r="D33" s="59"/>
      <c r="E33" s="72">
        <v>661436.299</v>
      </c>
      <c r="F33" s="72"/>
      <c r="G33" s="72">
        <v>0</v>
      </c>
    </row>
    <row r="34" spans="3:7" x14ac:dyDescent="0.2">
      <c r="C34" s="86" t="s">
        <v>257</v>
      </c>
      <c r="D34" s="59"/>
      <c r="E34" s="232">
        <v>1059217.6019998479</v>
      </c>
      <c r="F34" s="232"/>
      <c r="G34" s="232">
        <v>103986.971999999</v>
      </c>
    </row>
    <row r="35" spans="3:7" x14ac:dyDescent="0.2">
      <c r="C35" s="4" t="s">
        <v>8</v>
      </c>
      <c r="D35" s="59"/>
      <c r="E35" s="177">
        <v>21390079.540529847</v>
      </c>
      <c r="F35" s="177"/>
      <c r="G35" s="177">
        <v>12744021.616999999</v>
      </c>
    </row>
    <row r="36" spans="3:7" x14ac:dyDescent="0.2">
      <c r="C36" s="88" t="s">
        <v>310</v>
      </c>
      <c r="D36" s="59"/>
      <c r="E36" s="72">
        <v>-149472.46400000001</v>
      </c>
      <c r="F36" s="72"/>
      <c r="G36" s="72"/>
    </row>
    <row r="37" spans="3:7" x14ac:dyDescent="0.2">
      <c r="C37" s="4" t="s">
        <v>82</v>
      </c>
      <c r="D37" s="4"/>
      <c r="E37" s="35">
        <v>21240607.076529846</v>
      </c>
      <c r="F37" s="244"/>
      <c r="G37" s="35">
        <v>12744021.616999999</v>
      </c>
    </row>
    <row r="38" spans="3:7" x14ac:dyDescent="0.2">
      <c r="E38" s="59"/>
      <c r="G38" s="59"/>
    </row>
    <row r="39" spans="3:7" x14ac:dyDescent="0.2">
      <c r="C39" s="10" t="s">
        <v>122</v>
      </c>
      <c r="D39" s="71"/>
      <c r="E39" s="49">
        <v>44834</v>
      </c>
      <c r="F39" s="241"/>
      <c r="G39" s="49">
        <v>44469</v>
      </c>
    </row>
    <row r="40" spans="3:7" x14ac:dyDescent="0.2">
      <c r="C40" s="172" t="s">
        <v>212</v>
      </c>
      <c r="D40" s="59"/>
      <c r="E40" s="67">
        <v>0</v>
      </c>
      <c r="F40" s="72"/>
      <c r="G40" s="67">
        <v>0</v>
      </c>
    </row>
    <row r="41" spans="3:7" x14ac:dyDescent="0.2">
      <c r="C41" s="4" t="s">
        <v>83</v>
      </c>
      <c r="D41" s="4"/>
      <c r="E41" s="35">
        <v>0</v>
      </c>
      <c r="F41" s="244"/>
      <c r="G41" s="35"/>
    </row>
    <row r="42" spans="3:7" x14ac:dyDescent="0.2">
      <c r="C42" s="4" t="s">
        <v>0</v>
      </c>
      <c r="D42" s="19"/>
      <c r="E42" s="47">
        <v>21240607.076529846</v>
      </c>
      <c r="F42" s="245"/>
      <c r="G42" s="47">
        <v>12744021.616999999</v>
      </c>
    </row>
    <row r="43" spans="3:7" x14ac:dyDescent="0.2">
      <c r="C43" s="4"/>
      <c r="D43" s="19"/>
      <c r="E43" s="47"/>
      <c r="F43" s="245"/>
      <c r="G43" s="47"/>
    </row>
    <row r="44" spans="3:7" x14ac:dyDescent="0.2">
      <c r="C44" s="59"/>
      <c r="D44" s="59"/>
      <c r="E44" s="21"/>
      <c r="F44" s="177"/>
      <c r="G44" s="21"/>
    </row>
    <row r="45" spans="3:7" x14ac:dyDescent="0.2">
      <c r="C45" s="304" t="s">
        <v>70</v>
      </c>
      <c r="D45" s="304"/>
    </row>
    <row r="46" spans="3:7" x14ac:dyDescent="0.2">
      <c r="C46" s="4" t="s">
        <v>50</v>
      </c>
      <c r="D46" s="48"/>
    </row>
    <row r="47" spans="3:7" x14ac:dyDescent="0.2">
      <c r="C47" s="318" t="s">
        <v>1</v>
      </c>
      <c r="D47" s="318"/>
      <c r="E47" s="318"/>
      <c r="F47" s="240"/>
    </row>
    <row r="48" spans="3:7" ht="13.5" customHeight="1" x14ac:dyDescent="0.2"/>
    <row r="49" spans="3:7" x14ac:dyDescent="0.2">
      <c r="C49" s="10" t="s">
        <v>121</v>
      </c>
      <c r="D49" s="71"/>
      <c r="E49" s="49">
        <v>44834</v>
      </c>
      <c r="F49" s="241"/>
      <c r="G49" s="49">
        <v>44561</v>
      </c>
    </row>
    <row r="50" spans="3:7" x14ac:dyDescent="0.2">
      <c r="C50" s="88" t="s">
        <v>213</v>
      </c>
      <c r="E50" s="3">
        <v>0</v>
      </c>
      <c r="F50" s="246"/>
      <c r="G50" s="3">
        <v>11724012.007999999</v>
      </c>
    </row>
    <row r="51" spans="3:7" x14ac:dyDescent="0.2">
      <c r="C51" s="88" t="s">
        <v>271</v>
      </c>
      <c r="E51" s="3">
        <v>0</v>
      </c>
      <c r="F51" s="246"/>
      <c r="G51" s="58">
        <v>0</v>
      </c>
    </row>
    <row r="52" spans="3:7" x14ac:dyDescent="0.2">
      <c r="C52" s="88" t="s">
        <v>261</v>
      </c>
      <c r="E52" s="20">
        <v>0</v>
      </c>
      <c r="F52" s="254"/>
      <c r="G52" s="20">
        <v>301898.647</v>
      </c>
    </row>
    <row r="53" spans="3:7" x14ac:dyDescent="0.2">
      <c r="C53" s="4" t="s">
        <v>216</v>
      </c>
      <c r="D53" s="6"/>
      <c r="E53" s="221">
        <v>0</v>
      </c>
      <c r="F53" s="247"/>
      <c r="G53" s="221">
        <v>12025910.654999999</v>
      </c>
    </row>
    <row r="54" spans="3:7" x14ac:dyDescent="0.2">
      <c r="C54" s="4"/>
      <c r="D54" s="6"/>
      <c r="E54" s="221"/>
      <c r="F54" s="247"/>
      <c r="G54" s="221"/>
    </row>
    <row r="55" spans="3:7" x14ac:dyDescent="0.2">
      <c r="C55" s="88" t="s">
        <v>214</v>
      </c>
      <c r="E55" s="3">
        <v>0</v>
      </c>
      <c r="F55" s="246"/>
      <c r="G55" s="3">
        <v>7876890.8640000001</v>
      </c>
    </row>
    <row r="56" spans="3:7" x14ac:dyDescent="0.2">
      <c r="C56" s="88" t="s">
        <v>272</v>
      </c>
      <c r="E56" s="3"/>
      <c r="F56" s="246"/>
      <c r="G56" s="3">
        <v>0</v>
      </c>
    </row>
    <row r="57" spans="3:7" x14ac:dyDescent="0.2">
      <c r="C57" s="88" t="s">
        <v>262</v>
      </c>
      <c r="E57" s="3">
        <v>0</v>
      </c>
      <c r="F57" s="246"/>
      <c r="G57" s="3">
        <v>102</v>
      </c>
    </row>
    <row r="58" spans="3:7" x14ac:dyDescent="0.2">
      <c r="C58" s="4" t="s">
        <v>216</v>
      </c>
      <c r="D58" s="6"/>
      <c r="E58" s="221">
        <v>0</v>
      </c>
      <c r="F58" s="247"/>
      <c r="G58" s="221">
        <v>7876992.8640000001</v>
      </c>
    </row>
    <row r="59" spans="3:7" x14ac:dyDescent="0.2">
      <c r="C59" s="4"/>
      <c r="D59" s="6"/>
      <c r="E59" s="221"/>
      <c r="F59" s="247"/>
      <c r="G59" s="221"/>
    </row>
    <row r="60" spans="3:7" s="9" customFormat="1" x14ac:dyDescent="0.2">
      <c r="C60" s="225" t="s">
        <v>215</v>
      </c>
      <c r="E60" s="3">
        <v>25366134</v>
      </c>
      <c r="F60" s="246"/>
      <c r="G60" s="3">
        <v>7142462.6390000004</v>
      </c>
    </row>
    <row r="61" spans="3:7" s="9" customFormat="1" x14ac:dyDescent="0.2">
      <c r="C61" s="88" t="s">
        <v>273</v>
      </c>
      <c r="E61" s="3">
        <v>370979</v>
      </c>
      <c r="F61" s="246"/>
      <c r="G61" s="3"/>
    </row>
    <row r="62" spans="3:7" x14ac:dyDescent="0.2">
      <c r="C62" s="88" t="s">
        <v>263</v>
      </c>
      <c r="E62" s="3">
        <v>879645</v>
      </c>
      <c r="F62" s="246"/>
    </row>
    <row r="63" spans="3:7" x14ac:dyDescent="0.2">
      <c r="C63" s="4" t="s">
        <v>216</v>
      </c>
      <c r="D63" s="6"/>
      <c r="E63" s="221">
        <v>26616758</v>
      </c>
      <c r="F63" s="247"/>
      <c r="G63" s="221">
        <v>7142462.6390000004</v>
      </c>
    </row>
    <row r="64" spans="3:7" x14ac:dyDescent="0.2">
      <c r="C64" s="4" t="s">
        <v>310</v>
      </c>
      <c r="D64" s="6"/>
      <c r="E64" s="221">
        <v>-266617</v>
      </c>
      <c r="F64" s="247"/>
      <c r="G64" s="221"/>
    </row>
    <row r="65" spans="3:7" x14ac:dyDescent="0.2">
      <c r="C65" s="4" t="s">
        <v>82</v>
      </c>
      <c r="E65" s="46">
        <v>26616758</v>
      </c>
      <c r="F65" s="46"/>
      <c r="G65" s="46">
        <v>27045366.158</v>
      </c>
    </row>
    <row r="66" spans="3:7" x14ac:dyDescent="0.2">
      <c r="C66" s="4"/>
      <c r="D66" s="27"/>
    </row>
    <row r="67" spans="3:7" x14ac:dyDescent="0.2">
      <c r="C67" s="10" t="s">
        <v>122</v>
      </c>
      <c r="D67" s="71"/>
      <c r="E67" s="49">
        <v>44834</v>
      </c>
      <c r="F67" s="241"/>
      <c r="G67" s="49">
        <v>44561</v>
      </c>
    </row>
    <row r="68" spans="3:7" x14ac:dyDescent="0.2">
      <c r="C68" s="225" t="s">
        <v>144</v>
      </c>
      <c r="D68" s="9"/>
      <c r="E68" s="45">
        <v>0</v>
      </c>
      <c r="F68" s="45"/>
      <c r="G68" s="45">
        <v>343067.63500000001</v>
      </c>
    </row>
    <row r="69" spans="3:7" x14ac:dyDescent="0.2">
      <c r="C69" s="225" t="s">
        <v>276</v>
      </c>
      <c r="D69" s="9"/>
      <c r="E69" s="45"/>
      <c r="F69" s="45"/>
      <c r="G69" s="45">
        <v>0</v>
      </c>
    </row>
    <row r="70" spans="3:7" s="9" customFormat="1" x14ac:dyDescent="0.2">
      <c r="C70" s="225" t="s">
        <v>264</v>
      </c>
      <c r="E70" s="45">
        <v>0</v>
      </c>
      <c r="F70" s="45"/>
      <c r="G70" s="45">
        <v>3443.7</v>
      </c>
    </row>
    <row r="71" spans="3:7" x14ac:dyDescent="0.2">
      <c r="C71" s="4" t="s">
        <v>216</v>
      </c>
      <c r="D71" s="14"/>
      <c r="E71" s="221">
        <v>0</v>
      </c>
      <c r="F71" s="247"/>
      <c r="G71" s="221">
        <v>346511.33500000002</v>
      </c>
    </row>
    <row r="72" spans="3:7" x14ac:dyDescent="0.2">
      <c r="C72" s="15"/>
      <c r="D72" s="14"/>
      <c r="E72" s="224"/>
      <c r="F72" s="224"/>
      <c r="G72" s="224"/>
    </row>
    <row r="73" spans="3:7" s="9" customFormat="1" x14ac:dyDescent="0.2">
      <c r="C73" s="225" t="s">
        <v>215</v>
      </c>
      <c r="E73" s="3">
        <v>329212.03899999999</v>
      </c>
      <c r="F73" s="246"/>
      <c r="G73" s="3">
        <v>0</v>
      </c>
    </row>
    <row r="74" spans="3:7" s="9" customFormat="1" x14ac:dyDescent="0.2">
      <c r="C74" s="225" t="s">
        <v>277</v>
      </c>
      <c r="E74" s="3">
        <v>15000</v>
      </c>
      <c r="F74" s="246"/>
      <c r="G74" s="3">
        <v>0</v>
      </c>
    </row>
    <row r="75" spans="3:7" x14ac:dyDescent="0.2">
      <c r="C75" s="88" t="s">
        <v>263</v>
      </c>
      <c r="E75" s="3">
        <v>1447212.622</v>
      </c>
      <c r="F75" s="246"/>
      <c r="G75" s="3">
        <v>1439268.922</v>
      </c>
    </row>
    <row r="76" spans="3:7" x14ac:dyDescent="0.2">
      <c r="C76" s="4" t="s">
        <v>216</v>
      </c>
      <c r="D76" s="6"/>
      <c r="E76" s="221">
        <v>1791424.6609999998</v>
      </c>
      <c r="F76" s="247"/>
      <c r="G76" s="221">
        <v>1439268.922</v>
      </c>
    </row>
    <row r="77" spans="3:7" x14ac:dyDescent="0.2">
      <c r="C77" s="88" t="s">
        <v>310</v>
      </c>
      <c r="D77" s="6"/>
      <c r="E77" s="3">
        <v>-266616.967</v>
      </c>
      <c r="F77" s="246"/>
      <c r="G77" s="3">
        <v>0</v>
      </c>
    </row>
    <row r="78" spans="3:7" x14ac:dyDescent="0.2">
      <c r="C78" s="4" t="s">
        <v>123</v>
      </c>
      <c r="E78" s="38">
        <v>1524807.6939999999</v>
      </c>
      <c r="F78" s="38"/>
      <c r="G78" s="38">
        <v>1785780.257</v>
      </c>
    </row>
    <row r="79" spans="3:7" x14ac:dyDescent="0.2">
      <c r="C79" s="4"/>
      <c r="E79" s="27"/>
      <c r="F79" s="27"/>
      <c r="G79" s="27"/>
    </row>
    <row r="80" spans="3:7" x14ac:dyDescent="0.2">
      <c r="C80" s="4" t="s">
        <v>0</v>
      </c>
      <c r="E80" s="27">
        <v>28141565</v>
      </c>
      <c r="F80" s="27"/>
      <c r="G80" s="27">
        <v>28831146.414999999</v>
      </c>
    </row>
    <row r="82" spans="3:7" x14ac:dyDescent="0.2">
      <c r="C82" s="304" t="s">
        <v>72</v>
      </c>
      <c r="D82" s="304"/>
    </row>
    <row r="83" spans="3:7" x14ac:dyDescent="0.2">
      <c r="C83" s="52" t="s">
        <v>50</v>
      </c>
      <c r="D83" s="48"/>
    </row>
    <row r="84" spans="3:7" x14ac:dyDescent="0.2">
      <c r="C84" s="319" t="s">
        <v>1</v>
      </c>
      <c r="D84" s="319"/>
    </row>
    <row r="85" spans="3:7" x14ac:dyDescent="0.2">
      <c r="C85" s="53"/>
      <c r="D85" s="48"/>
    </row>
    <row r="86" spans="3:7" x14ac:dyDescent="0.2">
      <c r="C86" s="5" t="s">
        <v>2</v>
      </c>
      <c r="D86" s="71"/>
      <c r="E86" s="49">
        <v>44834</v>
      </c>
      <c r="F86" s="241"/>
      <c r="G86" s="49">
        <v>44561</v>
      </c>
    </row>
    <row r="87" spans="3:7" x14ac:dyDescent="0.2">
      <c r="C87" s="90" t="s">
        <v>146</v>
      </c>
      <c r="E87" s="3">
        <v>105322838.29090999</v>
      </c>
      <c r="F87" s="246"/>
      <c r="G87" s="3">
        <v>75325.180999999997</v>
      </c>
    </row>
    <row r="88" spans="3:7" x14ac:dyDescent="0.2">
      <c r="C88" s="90" t="s">
        <v>278</v>
      </c>
      <c r="E88" s="3">
        <v>2197893.7089999998</v>
      </c>
      <c r="F88" s="246"/>
      <c r="G88" s="3">
        <v>0</v>
      </c>
    </row>
    <row r="89" spans="3:7" x14ac:dyDescent="0.2">
      <c r="C89" s="4" t="s">
        <v>3</v>
      </c>
      <c r="E89" s="34">
        <v>107520731.99991</v>
      </c>
      <c r="F89" s="248"/>
      <c r="G89" s="34">
        <v>75325.180999999997</v>
      </c>
    </row>
    <row r="92" spans="3:7" x14ac:dyDescent="0.2">
      <c r="C92" s="304" t="s">
        <v>73</v>
      </c>
      <c r="D92" s="304"/>
      <c r="E92" s="304"/>
      <c r="F92" s="56"/>
    </row>
    <row r="93" spans="3:7" x14ac:dyDescent="0.2">
      <c r="C93" s="28" t="s">
        <v>31</v>
      </c>
      <c r="D93" s="62"/>
      <c r="E93" s="17"/>
      <c r="F93" s="249"/>
      <c r="G93" s="17"/>
    </row>
    <row r="94" spans="3:7" x14ac:dyDescent="0.2">
      <c r="C94" s="319" t="s">
        <v>1</v>
      </c>
      <c r="D94" s="319"/>
      <c r="E94" s="62"/>
      <c r="G94" s="62"/>
    </row>
    <row r="96" spans="3:7" x14ac:dyDescent="0.2">
      <c r="C96" s="10" t="s">
        <v>301</v>
      </c>
      <c r="D96" s="71"/>
      <c r="E96" s="49">
        <v>44834</v>
      </c>
      <c r="F96" s="241"/>
      <c r="G96" s="49">
        <v>44561</v>
      </c>
    </row>
    <row r="97" spans="3:7" x14ac:dyDescent="0.2">
      <c r="C97" s="231"/>
      <c r="D97" s="59"/>
      <c r="E97" s="59"/>
      <c r="F97" s="59"/>
      <c r="G97" s="59"/>
    </row>
    <row r="98" spans="3:7" x14ac:dyDescent="0.2">
      <c r="C98" s="6" t="s">
        <v>305</v>
      </c>
      <c r="D98" s="59"/>
      <c r="E98" s="72">
        <v>0</v>
      </c>
      <c r="F98" s="72"/>
      <c r="G98" s="72"/>
    </row>
    <row r="99" spans="3:7" ht="4.5" customHeight="1" x14ac:dyDescent="0.2">
      <c r="C99" s="86"/>
      <c r="D99" s="59"/>
      <c r="E99" s="72"/>
      <c r="F99" s="72"/>
      <c r="G99" s="72"/>
    </row>
    <row r="100" spans="3:7" x14ac:dyDescent="0.2">
      <c r="C100" s="86" t="s">
        <v>254</v>
      </c>
      <c r="D100" s="59"/>
      <c r="E100" s="72">
        <v>3723878.568</v>
      </c>
      <c r="F100" s="72"/>
      <c r="G100" s="72">
        <v>0</v>
      </c>
    </row>
    <row r="101" spans="3:7" x14ac:dyDescent="0.2">
      <c r="C101" s="86" t="s">
        <v>302</v>
      </c>
      <c r="D101" s="59"/>
      <c r="E101" s="72">
        <v>10251000</v>
      </c>
      <c r="F101" s="72"/>
      <c r="G101" s="72">
        <v>14129900</v>
      </c>
    </row>
    <row r="102" spans="3:7" x14ac:dyDescent="0.2">
      <c r="C102" s="86" t="s">
        <v>303</v>
      </c>
      <c r="D102" s="59"/>
      <c r="E102" s="72">
        <v>8521019.8370000012</v>
      </c>
      <c r="F102" s="72"/>
      <c r="G102" s="72">
        <v>0</v>
      </c>
    </row>
    <row r="103" spans="3:7" x14ac:dyDescent="0.2">
      <c r="C103" s="86" t="s">
        <v>304</v>
      </c>
      <c r="D103" s="59"/>
      <c r="E103" s="72">
        <v>11000000</v>
      </c>
      <c r="F103" s="72"/>
      <c r="G103" s="72">
        <v>0</v>
      </c>
    </row>
    <row r="104" spans="3:7" x14ac:dyDescent="0.2">
      <c r="C104" s="86" t="s">
        <v>334</v>
      </c>
      <c r="E104" s="72">
        <v>39089633.875</v>
      </c>
      <c r="F104" s="72"/>
      <c r="G104" s="72">
        <v>0</v>
      </c>
    </row>
    <row r="105" spans="3:7" x14ac:dyDescent="0.2">
      <c r="C105" s="4" t="s">
        <v>311</v>
      </c>
      <c r="D105" s="4"/>
      <c r="E105" s="35">
        <v>72585532.280000001</v>
      </c>
      <c r="F105" s="244"/>
      <c r="G105" s="35">
        <v>14129900</v>
      </c>
    </row>
    <row r="106" spans="3:7" x14ac:dyDescent="0.2">
      <c r="C106" s="88" t="s">
        <v>310</v>
      </c>
      <c r="D106" s="88"/>
      <c r="E106" s="174">
        <v>-12244898.405000001</v>
      </c>
      <c r="F106" s="238"/>
      <c r="G106" s="174">
        <v>0</v>
      </c>
    </row>
    <row r="107" spans="3:7" x14ac:dyDescent="0.2">
      <c r="C107" s="4" t="s">
        <v>0</v>
      </c>
      <c r="D107" s="4"/>
      <c r="E107" s="35">
        <v>60340633.875</v>
      </c>
      <c r="F107" s="244"/>
      <c r="G107" s="35">
        <v>14129900</v>
      </c>
    </row>
    <row r="108" spans="3:7" x14ac:dyDescent="0.2">
      <c r="C108" s="86" t="s">
        <v>306</v>
      </c>
    </row>
    <row r="109" spans="3:7" x14ac:dyDescent="0.2">
      <c r="C109" s="304" t="s">
        <v>74</v>
      </c>
      <c r="D109" s="304"/>
      <c r="E109" s="304"/>
      <c r="F109" s="56"/>
    </row>
    <row r="110" spans="3:7" x14ac:dyDescent="0.2">
      <c r="C110" s="4" t="s">
        <v>50</v>
      </c>
      <c r="D110" s="48"/>
    </row>
    <row r="111" spans="3:7" x14ac:dyDescent="0.2">
      <c r="C111" s="2" t="s">
        <v>1</v>
      </c>
    </row>
    <row r="112" spans="3:7" x14ac:dyDescent="0.2">
      <c r="C112" s="2"/>
    </row>
    <row r="113" spans="3:7" x14ac:dyDescent="0.2">
      <c r="C113" s="10" t="s">
        <v>2</v>
      </c>
      <c r="D113" s="71"/>
      <c r="E113" s="49">
        <v>44834</v>
      </c>
      <c r="F113" s="241"/>
      <c r="G113" s="49">
        <v>44561</v>
      </c>
    </row>
    <row r="114" spans="3:7" x14ac:dyDescent="0.2">
      <c r="C114" s="12" t="s">
        <v>102</v>
      </c>
      <c r="D114" s="11"/>
      <c r="E114" s="51">
        <v>16134908.300078414</v>
      </c>
      <c r="F114" s="51"/>
      <c r="G114" s="51">
        <v>5650787.5087423902</v>
      </c>
    </row>
    <row r="115" spans="3:7" x14ac:dyDescent="0.2">
      <c r="C115" s="12" t="s">
        <v>279</v>
      </c>
      <c r="D115" s="11"/>
      <c r="E115" s="51">
        <v>1946361.6529999999</v>
      </c>
      <c r="F115" s="51"/>
      <c r="G115" s="51">
        <v>0</v>
      </c>
    </row>
    <row r="116" spans="3:7" x14ac:dyDescent="0.2">
      <c r="C116" s="12" t="s">
        <v>258</v>
      </c>
      <c r="D116" s="11"/>
      <c r="E116" s="51">
        <v>848120.28800000029</v>
      </c>
      <c r="F116" s="51"/>
      <c r="G116" s="51">
        <v>103807</v>
      </c>
    </row>
    <row r="117" spans="3:7" x14ac:dyDescent="0.2">
      <c r="C117" s="13" t="s">
        <v>0</v>
      </c>
      <c r="D117" s="13"/>
      <c r="E117" s="39">
        <v>18929390.241078414</v>
      </c>
      <c r="F117" s="242"/>
      <c r="G117" s="39">
        <v>5754594.5087423902</v>
      </c>
    </row>
    <row r="120" spans="3:7" x14ac:dyDescent="0.2">
      <c r="C120" s="304" t="s">
        <v>75</v>
      </c>
      <c r="D120" s="304"/>
    </row>
    <row r="121" spans="3:7" x14ac:dyDescent="0.2">
      <c r="C121" s="6" t="s">
        <v>50</v>
      </c>
    </row>
    <row r="122" spans="3:7" x14ac:dyDescent="0.2">
      <c r="C122" s="2" t="s">
        <v>1</v>
      </c>
      <c r="D122" s="59"/>
    </row>
    <row r="123" spans="3:7" x14ac:dyDescent="0.2">
      <c r="D123" s="59"/>
    </row>
    <row r="124" spans="3:7" x14ac:dyDescent="0.2">
      <c r="C124" s="5" t="s">
        <v>2</v>
      </c>
      <c r="D124" s="71"/>
      <c r="E124" s="49">
        <v>44834</v>
      </c>
      <c r="F124" s="241"/>
      <c r="G124" s="49">
        <v>44561</v>
      </c>
    </row>
    <row r="125" spans="3:7" x14ac:dyDescent="0.2">
      <c r="C125" s="86" t="s">
        <v>120</v>
      </c>
    </row>
    <row r="126" spans="3:7" x14ac:dyDescent="0.2">
      <c r="C126" s="4" t="s">
        <v>0</v>
      </c>
      <c r="E126" s="41">
        <v>0</v>
      </c>
      <c r="F126" s="250"/>
      <c r="G126" s="41"/>
    </row>
    <row r="129" spans="3:7" x14ac:dyDescent="0.2">
      <c r="C129" s="304" t="s">
        <v>76</v>
      </c>
      <c r="D129" s="304"/>
    </row>
    <row r="130" spans="3:7" x14ac:dyDescent="0.2">
      <c r="C130" s="28" t="s">
        <v>50</v>
      </c>
      <c r="D130" s="59"/>
    </row>
    <row r="131" spans="3:7" x14ac:dyDescent="0.2">
      <c r="C131" s="2" t="s">
        <v>1</v>
      </c>
      <c r="D131" s="73"/>
    </row>
    <row r="132" spans="3:7" x14ac:dyDescent="0.2">
      <c r="C132" s="73"/>
      <c r="D132" s="73"/>
    </row>
    <row r="133" spans="3:7" x14ac:dyDescent="0.2">
      <c r="C133" s="10" t="s">
        <v>2</v>
      </c>
      <c r="D133" s="71"/>
      <c r="E133" s="49">
        <v>44834</v>
      </c>
      <c r="F133" s="241"/>
      <c r="G133" s="49">
        <v>44561</v>
      </c>
    </row>
    <row r="134" spans="3:7" x14ac:dyDescent="0.2">
      <c r="C134" s="91" t="s">
        <v>251</v>
      </c>
      <c r="D134" s="11"/>
      <c r="E134" s="93">
        <v>72205164.609999999</v>
      </c>
      <c r="F134" s="251"/>
      <c r="G134" s="93">
        <v>96915748.807999998</v>
      </c>
    </row>
    <row r="135" spans="3:7" x14ac:dyDescent="0.2">
      <c r="C135" s="91" t="s">
        <v>217</v>
      </c>
      <c r="D135" s="11"/>
      <c r="E135" s="93">
        <v>64662642.935000002</v>
      </c>
      <c r="F135" s="251"/>
      <c r="G135" s="93">
        <v>56480824.752999999</v>
      </c>
    </row>
    <row r="136" spans="3:7" x14ac:dyDescent="0.2">
      <c r="C136" s="91" t="s">
        <v>252</v>
      </c>
      <c r="D136" s="11"/>
      <c r="E136" s="93">
        <v>114239181.40017</v>
      </c>
      <c r="F136" s="251"/>
      <c r="G136" s="93">
        <v>41248909.916000001</v>
      </c>
    </row>
    <row r="137" spans="3:7" x14ac:dyDescent="0.2">
      <c r="C137" s="92" t="s">
        <v>253</v>
      </c>
      <c r="D137" s="12"/>
      <c r="E137" s="94">
        <v>-111023803.63</v>
      </c>
      <c r="F137" s="239"/>
      <c r="G137" s="94">
        <v>-23459488.795000002</v>
      </c>
    </row>
    <row r="138" spans="3:7" x14ac:dyDescent="0.2">
      <c r="C138" s="92" t="s">
        <v>280</v>
      </c>
      <c r="D138" s="12"/>
      <c r="E138" s="94">
        <v>1834136.929</v>
      </c>
      <c r="F138" s="239"/>
      <c r="G138" s="94">
        <v>0</v>
      </c>
    </row>
    <row r="139" spans="3:7" x14ac:dyDescent="0.2">
      <c r="C139" s="92" t="s">
        <v>259</v>
      </c>
      <c r="D139" s="12"/>
      <c r="E139" s="94">
        <v>943172.72699999996</v>
      </c>
      <c r="F139" s="239"/>
      <c r="G139" s="94">
        <v>927272.72700000019</v>
      </c>
    </row>
    <row r="140" spans="3:7" x14ac:dyDescent="0.2">
      <c r="C140" s="92" t="s">
        <v>250</v>
      </c>
      <c r="D140" s="12"/>
      <c r="E140" s="94">
        <v>-121212.12</v>
      </c>
      <c r="F140" s="239"/>
      <c r="G140" s="94">
        <v>-12121.212</v>
      </c>
    </row>
    <row r="141" spans="3:7" x14ac:dyDescent="0.2">
      <c r="C141" s="13" t="s">
        <v>0</v>
      </c>
      <c r="D141" s="13"/>
      <c r="E141" s="39">
        <v>142739282.85117</v>
      </c>
      <c r="F141" s="242"/>
      <c r="G141" s="39">
        <v>172101146.19699997</v>
      </c>
    </row>
    <row r="144" spans="3:7" x14ac:dyDescent="0.2">
      <c r="C144" s="304" t="s">
        <v>77</v>
      </c>
      <c r="D144" s="304"/>
      <c r="E144" s="56"/>
      <c r="F144" s="56"/>
      <c r="G144" s="56"/>
    </row>
    <row r="145" spans="3:7" x14ac:dyDescent="0.2">
      <c r="C145" s="4" t="s">
        <v>50</v>
      </c>
      <c r="D145" s="59"/>
      <c r="E145" s="59"/>
      <c r="G145" s="59"/>
    </row>
    <row r="146" spans="3:7" x14ac:dyDescent="0.2">
      <c r="C146" s="86" t="s">
        <v>103</v>
      </c>
      <c r="D146" s="73"/>
      <c r="E146" s="73"/>
      <c r="F146" s="76"/>
      <c r="G146" s="73"/>
    </row>
    <row r="147" spans="3:7" x14ac:dyDescent="0.2">
      <c r="C147" s="54"/>
      <c r="D147" s="73"/>
      <c r="E147" s="73"/>
      <c r="F147" s="76"/>
      <c r="G147" s="73"/>
    </row>
    <row r="148" spans="3:7" x14ac:dyDescent="0.2">
      <c r="C148" s="5" t="s">
        <v>2</v>
      </c>
      <c r="D148" s="71"/>
      <c r="E148" s="49">
        <v>44834</v>
      </c>
      <c r="F148" s="241"/>
      <c r="G148" s="49">
        <v>44561</v>
      </c>
    </row>
    <row r="149" spans="3:7" x14ac:dyDescent="0.2">
      <c r="C149" s="16" t="s">
        <v>336</v>
      </c>
      <c r="E149" s="229">
        <v>6790490.0800000001</v>
      </c>
      <c r="F149" s="252"/>
      <c r="G149" s="229">
        <v>0</v>
      </c>
    </row>
    <row r="150" spans="3:7" x14ac:dyDescent="0.2">
      <c r="C150" s="4" t="s">
        <v>0</v>
      </c>
      <c r="E150" s="40">
        <v>6790490.0800000001</v>
      </c>
      <c r="F150" s="253"/>
      <c r="G150" s="40">
        <v>0</v>
      </c>
    </row>
    <row r="151" spans="3:7" x14ac:dyDescent="0.2">
      <c r="C151" s="16"/>
      <c r="D151" s="62"/>
      <c r="E151" s="62"/>
      <c r="G151" s="62"/>
    </row>
    <row r="152" spans="3:7" x14ac:dyDescent="0.2">
      <c r="C152" s="74"/>
      <c r="D152" s="62"/>
      <c r="E152" s="62"/>
      <c r="G152" s="62"/>
    </row>
    <row r="153" spans="3:7" x14ac:dyDescent="0.2">
      <c r="C153" s="304" t="s">
        <v>78</v>
      </c>
      <c r="D153" s="304"/>
      <c r="E153" s="56"/>
      <c r="F153" s="56"/>
      <c r="G153" s="56"/>
    </row>
    <row r="154" spans="3:7" x14ac:dyDescent="0.2">
      <c r="C154" s="4" t="s">
        <v>50</v>
      </c>
    </row>
    <row r="155" spans="3:7" x14ac:dyDescent="0.2">
      <c r="C155" s="2" t="s">
        <v>1</v>
      </c>
    </row>
    <row r="156" spans="3:7" x14ac:dyDescent="0.2">
      <c r="E156" s="75"/>
      <c r="F156" s="75"/>
      <c r="G156" s="75"/>
    </row>
    <row r="157" spans="3:7" x14ac:dyDescent="0.2">
      <c r="C157" s="6"/>
    </row>
    <row r="158" spans="3:7" x14ac:dyDescent="0.2">
      <c r="C158" s="5" t="s">
        <v>2</v>
      </c>
      <c r="D158" s="71"/>
      <c r="E158" s="49">
        <v>44834</v>
      </c>
      <c r="F158" s="241"/>
      <c r="G158" s="49">
        <v>44561</v>
      </c>
    </row>
    <row r="159" spans="3:7" ht="15" x14ac:dyDescent="0.25">
      <c r="C159" t="s">
        <v>218</v>
      </c>
      <c r="D159" s="76"/>
      <c r="E159" s="3">
        <v>44784317.226740003</v>
      </c>
      <c r="F159" s="246"/>
      <c r="G159" s="3">
        <v>5763936.7379999999</v>
      </c>
    </row>
    <row r="160" spans="3:7" ht="15" x14ac:dyDescent="0.25">
      <c r="C160" t="s">
        <v>281</v>
      </c>
      <c r="D160" s="76"/>
      <c r="E160" s="3">
        <v>0</v>
      </c>
      <c r="F160" s="246"/>
      <c r="G160" s="3">
        <v>0</v>
      </c>
    </row>
    <row r="161" spans="3:7" ht="15" x14ac:dyDescent="0.25">
      <c r="C161" t="s">
        <v>249</v>
      </c>
      <c r="D161" s="76"/>
      <c r="E161" s="3">
        <v>715964.520000002</v>
      </c>
      <c r="F161" s="246"/>
      <c r="G161" s="3">
        <v>1721984.03</v>
      </c>
    </row>
    <row r="162" spans="3:7" x14ac:dyDescent="0.2">
      <c r="C162" s="4" t="s">
        <v>312</v>
      </c>
      <c r="D162" s="59"/>
      <c r="E162" s="36">
        <v>45500281.746740006</v>
      </c>
      <c r="F162" s="38"/>
      <c r="G162" s="36">
        <v>7485920.7680000002</v>
      </c>
    </row>
    <row r="163" spans="3:7" x14ac:dyDescent="0.2">
      <c r="C163" s="88" t="s">
        <v>310</v>
      </c>
      <c r="D163" s="88"/>
      <c r="E163" s="20">
        <v>-149472.46400000001</v>
      </c>
      <c r="F163" s="254"/>
      <c r="G163" s="20">
        <v>0</v>
      </c>
    </row>
    <row r="164" spans="3:7" x14ac:dyDescent="0.2">
      <c r="C164" s="4" t="s">
        <v>0</v>
      </c>
      <c r="D164" s="59"/>
      <c r="E164" s="36">
        <v>45350809.282740004</v>
      </c>
      <c r="F164" s="38"/>
      <c r="G164" s="36">
        <v>38385429.674000017</v>
      </c>
    </row>
    <row r="167" spans="3:7" x14ac:dyDescent="0.2">
      <c r="C167" s="304" t="s">
        <v>88</v>
      </c>
      <c r="D167" s="304"/>
      <c r="E167" s="56"/>
      <c r="F167" s="56"/>
      <c r="G167" s="56"/>
    </row>
    <row r="168" spans="3:7" x14ac:dyDescent="0.2">
      <c r="C168" s="4" t="s">
        <v>50</v>
      </c>
    </row>
    <row r="169" spans="3:7" x14ac:dyDescent="0.2">
      <c r="C169" s="2" t="s">
        <v>1</v>
      </c>
    </row>
    <row r="170" spans="3:7" x14ac:dyDescent="0.2">
      <c r="C170" s="6"/>
    </row>
    <row r="171" spans="3:7" x14ac:dyDescent="0.2">
      <c r="C171" s="5" t="s">
        <v>121</v>
      </c>
      <c r="D171" s="71"/>
      <c r="E171" s="49">
        <v>44834</v>
      </c>
      <c r="F171" s="241"/>
      <c r="G171" s="49">
        <v>44561</v>
      </c>
    </row>
    <row r="172" spans="3:7" ht="15" x14ac:dyDescent="0.25">
      <c r="C172" t="s">
        <v>219</v>
      </c>
      <c r="D172" s="76"/>
      <c r="E172" s="95">
        <v>22498749.840680003</v>
      </c>
      <c r="F172" s="95"/>
      <c r="G172" s="95">
        <v>5213852.949</v>
      </c>
    </row>
    <row r="173" spans="3:7" ht="15" x14ac:dyDescent="0.25">
      <c r="C173" t="s">
        <v>282</v>
      </c>
      <c r="D173" s="76"/>
      <c r="E173" s="95">
        <v>0</v>
      </c>
      <c r="F173" s="95"/>
      <c r="G173" s="95">
        <v>0</v>
      </c>
    </row>
    <row r="174" spans="3:7" ht="15" x14ac:dyDescent="0.25">
      <c r="C174" t="s">
        <v>248</v>
      </c>
      <c r="D174" s="76"/>
      <c r="E174" s="95">
        <v>339.06099999896901</v>
      </c>
      <c r="F174" s="95"/>
      <c r="G174" s="95">
        <v>1456030.3659999999</v>
      </c>
    </row>
    <row r="175" spans="3:7" x14ac:dyDescent="0.2">
      <c r="C175" s="4" t="s">
        <v>82</v>
      </c>
      <c r="D175" s="59"/>
      <c r="E175" s="36">
        <v>22499088.901680004</v>
      </c>
      <c r="F175" s="38"/>
      <c r="G175" s="36">
        <v>6669883.3149999995</v>
      </c>
    </row>
    <row r="176" spans="3:7" x14ac:dyDescent="0.2">
      <c r="C176" s="4"/>
      <c r="D176" s="59"/>
      <c r="E176" s="20"/>
      <c r="F176" s="254"/>
      <c r="G176" s="20"/>
    </row>
    <row r="178" spans="3:7" x14ac:dyDescent="0.2">
      <c r="C178" s="5" t="s">
        <v>122</v>
      </c>
      <c r="D178" s="71"/>
      <c r="E178" s="49">
        <v>44834</v>
      </c>
      <c r="F178" s="241"/>
      <c r="G178" s="49">
        <v>44561</v>
      </c>
    </row>
    <row r="179" spans="3:7" ht="15" x14ac:dyDescent="0.25">
      <c r="C179" t="s">
        <v>219</v>
      </c>
      <c r="D179" s="76"/>
      <c r="E179" s="95">
        <v>43763688.241130002</v>
      </c>
      <c r="F179" s="95"/>
      <c r="G179" s="95">
        <v>71726153</v>
      </c>
    </row>
    <row r="180" spans="3:7" ht="15" x14ac:dyDescent="0.25">
      <c r="C180" t="s">
        <v>248</v>
      </c>
      <c r="D180" s="76"/>
      <c r="E180" s="95">
        <v>0</v>
      </c>
      <c r="F180" s="95"/>
      <c r="G180" s="95"/>
    </row>
    <row r="181" spans="3:7" x14ac:dyDescent="0.2">
      <c r="C181" s="4" t="s">
        <v>143</v>
      </c>
      <c r="E181" s="36">
        <v>43763688.241130002</v>
      </c>
      <c r="F181" s="38"/>
      <c r="G181" s="36">
        <v>71726153</v>
      </c>
    </row>
    <row r="183" spans="3:7" x14ac:dyDescent="0.2">
      <c r="C183" s="5" t="s">
        <v>265</v>
      </c>
      <c r="D183" s="71"/>
      <c r="E183" s="49">
        <v>44834</v>
      </c>
      <c r="F183" s="241"/>
      <c r="G183" s="49">
        <v>44561</v>
      </c>
    </row>
    <row r="184" spans="3:7" x14ac:dyDescent="0.2">
      <c r="C184" s="86" t="s">
        <v>266</v>
      </c>
      <c r="E184" s="60">
        <v>106764468.163</v>
      </c>
      <c r="F184" s="255"/>
      <c r="G184" s="60">
        <v>40325753</v>
      </c>
    </row>
    <row r="185" spans="3:7" x14ac:dyDescent="0.2">
      <c r="C185" s="86" t="s">
        <v>267</v>
      </c>
      <c r="E185" s="60">
        <v>0</v>
      </c>
      <c r="F185" s="255"/>
      <c r="G185" s="60">
        <v>0</v>
      </c>
    </row>
    <row r="186" spans="3:7" x14ac:dyDescent="0.2">
      <c r="C186" s="4" t="s">
        <v>143</v>
      </c>
      <c r="E186" s="36">
        <v>106764468.163</v>
      </c>
      <c r="F186" s="38"/>
      <c r="G186" s="36">
        <v>40325753</v>
      </c>
    </row>
    <row r="188" spans="3:7" x14ac:dyDescent="0.2">
      <c r="C188" s="304" t="s">
        <v>124</v>
      </c>
      <c r="D188" s="304"/>
      <c r="E188" s="304"/>
      <c r="F188" s="56"/>
    </row>
    <row r="189" spans="3:7" x14ac:dyDescent="0.2">
      <c r="C189" s="4" t="s">
        <v>50</v>
      </c>
      <c r="D189" s="62"/>
      <c r="E189" s="62"/>
      <c r="G189" s="62"/>
    </row>
    <row r="190" spans="3:7" x14ac:dyDescent="0.2">
      <c r="C190" s="2" t="s">
        <v>1</v>
      </c>
      <c r="D190" s="59"/>
      <c r="E190" s="59"/>
      <c r="G190" s="59"/>
    </row>
    <row r="191" spans="3:7" x14ac:dyDescent="0.2">
      <c r="C191" s="62"/>
      <c r="D191" s="59"/>
      <c r="E191" s="59"/>
      <c r="G191" s="59"/>
    </row>
    <row r="192" spans="3:7" x14ac:dyDescent="0.2">
      <c r="C192" s="5" t="s">
        <v>2</v>
      </c>
      <c r="D192" s="71"/>
      <c r="E192" s="49">
        <v>44834</v>
      </c>
      <c r="F192" s="241"/>
      <c r="G192" s="49">
        <v>44561</v>
      </c>
    </row>
    <row r="193" spans="3:7" x14ac:dyDescent="0.2">
      <c r="C193" s="81" t="s">
        <v>120</v>
      </c>
      <c r="E193" s="72">
        <v>0</v>
      </c>
      <c r="F193" s="72"/>
      <c r="G193" s="72"/>
    </row>
    <row r="194" spans="3:7" x14ac:dyDescent="0.2">
      <c r="C194" s="28" t="s">
        <v>0</v>
      </c>
      <c r="E194" s="36">
        <v>0</v>
      </c>
      <c r="F194" s="38"/>
      <c r="G194" s="36">
        <v>0</v>
      </c>
    </row>
    <row r="198" spans="3:7" x14ac:dyDescent="0.2">
      <c r="C198" s="304" t="s">
        <v>125</v>
      </c>
      <c r="D198" s="304"/>
      <c r="E198" s="304"/>
      <c r="F198" s="56"/>
    </row>
    <row r="199" spans="3:7" x14ac:dyDescent="0.2">
      <c r="C199" s="4" t="s">
        <v>50</v>
      </c>
      <c r="D199" s="62"/>
      <c r="E199" s="62"/>
      <c r="G199" s="62"/>
    </row>
    <row r="200" spans="3:7" x14ac:dyDescent="0.2">
      <c r="C200" s="2" t="s">
        <v>1</v>
      </c>
      <c r="D200" s="59"/>
      <c r="E200" s="59"/>
      <c r="G200" s="59"/>
    </row>
    <row r="201" spans="3:7" x14ac:dyDescent="0.2">
      <c r="C201" s="62"/>
      <c r="D201" s="59"/>
      <c r="E201" s="59"/>
      <c r="G201" s="59"/>
    </row>
    <row r="202" spans="3:7" x14ac:dyDescent="0.2">
      <c r="C202" s="5" t="s">
        <v>2</v>
      </c>
      <c r="D202" s="71"/>
      <c r="E202" s="49">
        <v>44834</v>
      </c>
      <c r="F202" s="241"/>
      <c r="G202" s="49">
        <v>44561</v>
      </c>
    </row>
    <row r="203" spans="3:7" x14ac:dyDescent="0.2">
      <c r="C203" s="2" t="s">
        <v>220</v>
      </c>
      <c r="E203" s="72">
        <v>4786424.3779999996</v>
      </c>
      <c r="F203" s="72"/>
      <c r="G203" s="72">
        <v>1413981.2749999999</v>
      </c>
    </row>
    <row r="204" spans="3:7" x14ac:dyDescent="0.2">
      <c r="C204" s="2" t="s">
        <v>247</v>
      </c>
      <c r="E204" s="72">
        <v>469422.16499999998</v>
      </c>
      <c r="F204" s="72"/>
      <c r="G204" s="238">
        <v>0</v>
      </c>
    </row>
    <row r="205" spans="3:7" x14ac:dyDescent="0.2">
      <c r="C205" s="28" t="s">
        <v>0</v>
      </c>
      <c r="E205" s="36">
        <v>5255846.5429999996</v>
      </c>
      <c r="F205" s="38"/>
      <c r="G205" s="36">
        <v>1413981.2749999999</v>
      </c>
    </row>
    <row r="208" spans="3:7" x14ac:dyDescent="0.2">
      <c r="C208" s="304" t="s">
        <v>126</v>
      </c>
      <c r="D208" s="304"/>
      <c r="E208" s="304"/>
      <c r="F208" s="56"/>
    </row>
    <row r="209" spans="3:7" x14ac:dyDescent="0.2">
      <c r="C209" s="77" t="s">
        <v>50</v>
      </c>
      <c r="D209" s="17"/>
      <c r="E209" s="17"/>
      <c r="F209" s="249"/>
      <c r="G209" s="17"/>
    </row>
    <row r="210" spans="3:7" x14ac:dyDescent="0.2">
      <c r="C210" s="2" t="s">
        <v>1</v>
      </c>
      <c r="D210" s="17"/>
      <c r="E210" s="17"/>
      <c r="F210" s="249"/>
      <c r="G210" s="17"/>
    </row>
    <row r="211" spans="3:7" x14ac:dyDescent="0.2">
      <c r="C211" s="62"/>
      <c r="D211" s="59"/>
      <c r="E211" s="59"/>
      <c r="G211" s="59"/>
    </row>
    <row r="212" spans="3:7" x14ac:dyDescent="0.2">
      <c r="C212" s="5" t="s">
        <v>2</v>
      </c>
      <c r="D212" s="71"/>
      <c r="E212" s="49">
        <v>44834</v>
      </c>
      <c r="F212" s="241"/>
      <c r="G212" s="49">
        <v>44561</v>
      </c>
    </row>
    <row r="213" spans="3:7" x14ac:dyDescent="0.2">
      <c r="C213" s="97" t="s">
        <v>221</v>
      </c>
      <c r="E213" s="72">
        <v>5366214.4449700005</v>
      </c>
      <c r="F213" s="72"/>
      <c r="G213" s="238">
        <v>2940668.8480000002</v>
      </c>
    </row>
    <row r="214" spans="3:7" x14ac:dyDescent="0.2">
      <c r="C214" s="97" t="s">
        <v>283</v>
      </c>
      <c r="E214" s="72">
        <v>409724.36800000002</v>
      </c>
      <c r="F214" s="72"/>
      <c r="G214" s="72">
        <v>0</v>
      </c>
    </row>
    <row r="215" spans="3:7" x14ac:dyDescent="0.2">
      <c r="C215" s="97" t="s">
        <v>246</v>
      </c>
      <c r="E215" s="72">
        <v>60063.352999994902</v>
      </c>
      <c r="F215" s="72"/>
      <c r="G215" s="238">
        <v>43606.766000000003</v>
      </c>
    </row>
    <row r="216" spans="3:7" x14ac:dyDescent="0.2">
      <c r="C216" s="28" t="s">
        <v>0</v>
      </c>
      <c r="E216" s="36">
        <v>5836002.1659699949</v>
      </c>
      <c r="F216" s="38"/>
      <c r="G216" s="36">
        <v>2984275.6140000001</v>
      </c>
    </row>
    <row r="219" spans="3:7" x14ac:dyDescent="0.2">
      <c r="C219" s="304" t="s">
        <v>127</v>
      </c>
      <c r="D219" s="304"/>
      <c r="E219" s="304"/>
      <c r="F219" s="56"/>
    </row>
    <row r="220" spans="3:7" x14ac:dyDescent="0.2">
      <c r="C220" s="77" t="s">
        <v>50</v>
      </c>
      <c r="D220" s="17"/>
      <c r="E220" s="17"/>
      <c r="F220" s="249"/>
      <c r="G220" s="17"/>
    </row>
    <row r="221" spans="3:7" x14ac:dyDescent="0.2">
      <c r="C221" s="2" t="s">
        <v>1</v>
      </c>
      <c r="D221" s="17"/>
      <c r="E221" s="17"/>
      <c r="F221" s="249"/>
      <c r="G221" s="17"/>
    </row>
    <row r="222" spans="3:7" x14ac:dyDescent="0.2">
      <c r="C222" s="62"/>
      <c r="D222" s="59"/>
      <c r="E222" s="59"/>
      <c r="G222" s="59"/>
    </row>
    <row r="223" spans="3:7" x14ac:dyDescent="0.2">
      <c r="C223" s="5" t="s">
        <v>2</v>
      </c>
      <c r="D223" s="71"/>
      <c r="E223" s="49">
        <v>44834</v>
      </c>
      <c r="F223" s="241"/>
      <c r="G223" s="49">
        <v>44561</v>
      </c>
    </row>
    <row r="224" spans="3:7" x14ac:dyDescent="0.2">
      <c r="C224" s="97" t="s">
        <v>142</v>
      </c>
      <c r="E224" s="72">
        <v>108463.925</v>
      </c>
      <c r="F224" s="72"/>
      <c r="G224" s="72">
        <v>0</v>
      </c>
    </row>
    <row r="225" spans="3:7" x14ac:dyDescent="0.2">
      <c r="C225" s="97" t="s">
        <v>245</v>
      </c>
      <c r="E225" s="72">
        <v>0</v>
      </c>
      <c r="F225" s="72"/>
      <c r="G225" s="72"/>
    </row>
    <row r="226" spans="3:7" x14ac:dyDescent="0.2">
      <c r="C226" s="28" t="s">
        <v>0</v>
      </c>
      <c r="E226" s="36">
        <v>108463.925</v>
      </c>
      <c r="F226" s="38"/>
      <c r="G226" s="36">
        <v>0</v>
      </c>
    </row>
    <row r="229" spans="3:7" x14ac:dyDescent="0.2">
      <c r="C229" s="304" t="s">
        <v>128</v>
      </c>
      <c r="D229" s="304"/>
    </row>
    <row r="230" spans="3:7" x14ac:dyDescent="0.2">
      <c r="C230" s="316" t="s">
        <v>50</v>
      </c>
      <c r="D230" s="316"/>
    </row>
    <row r="231" spans="3:7" x14ac:dyDescent="0.2">
      <c r="C231" s="2" t="s">
        <v>1</v>
      </c>
    </row>
    <row r="232" spans="3:7" x14ac:dyDescent="0.2">
      <c r="C232" s="9"/>
    </row>
    <row r="233" spans="3:7" x14ac:dyDescent="0.2">
      <c r="C233" s="29" t="s">
        <v>71</v>
      </c>
    </row>
    <row r="234" spans="3:7" x14ac:dyDescent="0.2">
      <c r="C234" s="29"/>
    </row>
    <row r="235" spans="3:7" x14ac:dyDescent="0.2">
      <c r="C235" s="7" t="s">
        <v>121</v>
      </c>
      <c r="D235" s="71"/>
      <c r="E235" s="49">
        <v>44834</v>
      </c>
      <c r="F235" s="241"/>
      <c r="G235" s="49">
        <v>44561</v>
      </c>
    </row>
    <row r="236" spans="3:7" x14ac:dyDescent="0.2">
      <c r="C236" s="88" t="s">
        <v>222</v>
      </c>
      <c r="E236" s="222">
        <v>3991160.9715300002</v>
      </c>
      <c r="F236" s="255"/>
      <c r="G236" s="222">
        <v>5826811.0760000004</v>
      </c>
    </row>
    <row r="237" spans="3:7" x14ac:dyDescent="0.2">
      <c r="C237" s="88" t="s">
        <v>323</v>
      </c>
      <c r="E237" s="222">
        <v>2301.1489999999999</v>
      </c>
      <c r="F237" s="255"/>
      <c r="G237" s="222">
        <v>0</v>
      </c>
    </row>
    <row r="238" spans="3:7" x14ac:dyDescent="0.2">
      <c r="C238" s="88" t="s">
        <v>244</v>
      </c>
      <c r="E238" s="222">
        <v>3271317.4270002702</v>
      </c>
      <c r="F238" s="255"/>
      <c r="G238" s="222">
        <v>148680.57800000001</v>
      </c>
    </row>
    <row r="239" spans="3:7" x14ac:dyDescent="0.2">
      <c r="C239" s="8" t="s">
        <v>313</v>
      </c>
      <c r="E239" s="35">
        <v>7264779.5475302711</v>
      </c>
      <c r="F239" s="244"/>
      <c r="G239" s="35">
        <v>5975491.6540000001</v>
      </c>
    </row>
    <row r="240" spans="3:7" x14ac:dyDescent="0.2">
      <c r="C240" s="233" t="s">
        <v>314</v>
      </c>
      <c r="D240" s="86"/>
      <c r="E240" s="174">
        <v>-266616.967</v>
      </c>
      <c r="F240" s="238"/>
      <c r="G240" s="174"/>
    </row>
    <row r="241" spans="3:7" x14ac:dyDescent="0.2">
      <c r="C241" s="8" t="s">
        <v>3</v>
      </c>
      <c r="E241" s="35">
        <v>6998162.5805302709</v>
      </c>
      <c r="F241" s="244"/>
      <c r="G241" s="35">
        <v>5975491.6540000001</v>
      </c>
    </row>
    <row r="242" spans="3:7" x14ac:dyDescent="0.2">
      <c r="C242" s="8"/>
      <c r="E242" s="21"/>
      <c r="F242" s="177"/>
      <c r="G242" s="21"/>
    </row>
    <row r="243" spans="3:7" x14ac:dyDescent="0.2">
      <c r="C243" s="7" t="s">
        <v>122</v>
      </c>
      <c r="D243" s="71"/>
      <c r="E243" s="49">
        <v>44834</v>
      </c>
      <c r="F243" s="241"/>
      <c r="G243" s="49">
        <v>44561</v>
      </c>
    </row>
    <row r="244" spans="3:7" x14ac:dyDescent="0.2">
      <c r="C244" s="88" t="s">
        <v>222</v>
      </c>
      <c r="E244" s="222">
        <v>452634.35800000001</v>
      </c>
      <c r="F244" s="255"/>
      <c r="G244" s="222">
        <v>21798733.938000001</v>
      </c>
    </row>
    <row r="245" spans="3:7" x14ac:dyDescent="0.2">
      <c r="C245" s="88" t="s">
        <v>244</v>
      </c>
      <c r="E245" s="222">
        <v>0</v>
      </c>
      <c r="F245" s="255"/>
      <c r="G245" s="222"/>
    </row>
    <row r="246" spans="3:7" x14ac:dyDescent="0.2">
      <c r="C246" s="8" t="s">
        <v>3</v>
      </c>
      <c r="E246" s="35">
        <v>452634.35800000001</v>
      </c>
      <c r="F246" s="244"/>
      <c r="G246" s="35">
        <v>21798733.938000001</v>
      </c>
    </row>
    <row r="247" spans="3:7" x14ac:dyDescent="0.2">
      <c r="E247" s="83"/>
      <c r="F247" s="83"/>
      <c r="G247" s="83"/>
    </row>
    <row r="249" spans="3:7" x14ac:dyDescent="0.2">
      <c r="C249" s="304" t="s">
        <v>129</v>
      </c>
      <c r="D249" s="304"/>
    </row>
    <row r="250" spans="3:7" x14ac:dyDescent="0.2">
      <c r="C250" s="316" t="s">
        <v>50</v>
      </c>
      <c r="D250" s="316"/>
    </row>
    <row r="251" spans="3:7" x14ac:dyDescent="0.2">
      <c r="C251" s="2" t="s">
        <v>1</v>
      </c>
    </row>
    <row r="253" spans="3:7" x14ac:dyDescent="0.2">
      <c r="C253" s="7" t="s">
        <v>2</v>
      </c>
      <c r="D253" s="71"/>
      <c r="E253" s="49">
        <v>44834</v>
      </c>
      <c r="F253" s="241"/>
      <c r="G253" s="49">
        <v>44561</v>
      </c>
    </row>
    <row r="254" spans="3:7" ht="15" x14ac:dyDescent="0.25">
      <c r="C254" s="86" t="s">
        <v>141</v>
      </c>
      <c r="E254" s="96">
        <v>64966000</v>
      </c>
      <c r="F254" s="95"/>
      <c r="G254" s="96">
        <v>50000000</v>
      </c>
    </row>
    <row r="255" spans="3:7" ht="15" x14ac:dyDescent="0.25">
      <c r="C255" s="86" t="s">
        <v>284</v>
      </c>
      <c r="E255" s="96">
        <v>1230000</v>
      </c>
      <c r="F255" s="95"/>
      <c r="G255" s="96">
        <v>0</v>
      </c>
    </row>
    <row r="256" spans="3:7" x14ac:dyDescent="0.2">
      <c r="C256" s="86" t="s">
        <v>243</v>
      </c>
      <c r="E256" s="72">
        <v>1000000</v>
      </c>
      <c r="F256" s="72"/>
      <c r="G256" s="72">
        <v>1000000</v>
      </c>
    </row>
    <row r="257" spans="3:7" x14ac:dyDescent="0.2">
      <c r="C257" s="86" t="s">
        <v>140</v>
      </c>
      <c r="E257" s="72"/>
      <c r="F257" s="72"/>
      <c r="G257" s="72">
        <v>-800000</v>
      </c>
    </row>
    <row r="258" spans="3:7" x14ac:dyDescent="0.2">
      <c r="C258" s="8" t="s">
        <v>8</v>
      </c>
      <c r="E258" s="35">
        <v>67196000</v>
      </c>
      <c r="F258" s="244"/>
      <c r="G258" s="35">
        <v>50200000</v>
      </c>
    </row>
    <row r="259" spans="3:7" x14ac:dyDescent="0.2">
      <c r="C259" s="8" t="s">
        <v>310</v>
      </c>
      <c r="E259" s="21">
        <v>-2010000</v>
      </c>
      <c r="F259" s="177"/>
      <c r="G259" s="21">
        <v>0</v>
      </c>
    </row>
    <row r="260" spans="3:7" x14ac:dyDescent="0.2">
      <c r="C260" s="8" t="s">
        <v>8</v>
      </c>
      <c r="E260" s="35">
        <v>65186000</v>
      </c>
      <c r="F260" s="244"/>
      <c r="G260" s="35">
        <v>50200000</v>
      </c>
    </row>
    <row r="261" spans="3:7" x14ac:dyDescent="0.2">
      <c r="C261" s="8"/>
      <c r="E261" s="21"/>
      <c r="F261" s="177"/>
      <c r="G261" s="21"/>
    </row>
    <row r="262" spans="3:7" x14ac:dyDescent="0.2">
      <c r="C262" s="86" t="s">
        <v>286</v>
      </c>
      <c r="E262" s="174">
        <v>5282925.0279999999</v>
      </c>
      <c r="F262" s="238"/>
      <c r="G262" s="174"/>
    </row>
    <row r="263" spans="3:7" x14ac:dyDescent="0.2">
      <c r="C263" s="86" t="s">
        <v>285</v>
      </c>
      <c r="E263" s="174">
        <v>6163878.568</v>
      </c>
      <c r="F263" s="238"/>
      <c r="G263" s="174"/>
    </row>
    <row r="264" spans="3:7" x14ac:dyDescent="0.2">
      <c r="C264" s="86" t="s">
        <v>139</v>
      </c>
      <c r="E264" s="72">
        <v>1661.55</v>
      </c>
      <c r="F264" s="72"/>
      <c r="G264" s="72">
        <v>8847616.5490000006</v>
      </c>
    </row>
    <row r="265" spans="3:7" x14ac:dyDescent="0.2">
      <c r="C265" s="8" t="s">
        <v>8</v>
      </c>
      <c r="E265" s="35">
        <v>11448465.146000002</v>
      </c>
      <c r="F265" s="244"/>
      <c r="G265" s="35">
        <v>8847616.5490000006</v>
      </c>
    </row>
    <row r="266" spans="3:7" x14ac:dyDescent="0.2">
      <c r="C266" s="233" t="s">
        <v>310</v>
      </c>
      <c r="D266" s="86"/>
      <c r="E266" s="234">
        <v>-10234898.405000001</v>
      </c>
      <c r="F266" s="256"/>
      <c r="G266" s="234"/>
    </row>
    <row r="267" spans="3:7" x14ac:dyDescent="0.2">
      <c r="C267" s="8" t="s">
        <v>8</v>
      </c>
      <c r="E267" s="35">
        <v>1213566.7410000004</v>
      </c>
      <c r="F267" s="244"/>
      <c r="G267" s="35">
        <v>8847616.5490000006</v>
      </c>
    </row>
    <row r="268" spans="3:7" x14ac:dyDescent="0.2">
      <c r="C268" s="8" t="s">
        <v>3</v>
      </c>
      <c r="E268" s="35">
        <v>78644465.145999998</v>
      </c>
      <c r="F268" s="244"/>
      <c r="G268" s="35">
        <v>59047616.549000002</v>
      </c>
    </row>
    <row r="269" spans="3:7" x14ac:dyDescent="0.2">
      <c r="C269" s="8"/>
      <c r="E269" s="21"/>
      <c r="F269" s="177"/>
      <c r="G269" s="21"/>
    </row>
    <row r="270" spans="3:7" x14ac:dyDescent="0.2">
      <c r="C270" s="8"/>
      <c r="E270" s="21"/>
      <c r="F270" s="177"/>
      <c r="G270" s="21"/>
    </row>
    <row r="271" spans="3:7" x14ac:dyDescent="0.2">
      <c r="C271" s="304" t="s">
        <v>130</v>
      </c>
      <c r="D271" s="304"/>
    </row>
    <row r="272" spans="3:7" x14ac:dyDescent="0.2">
      <c r="C272" s="316" t="s">
        <v>50</v>
      </c>
      <c r="D272" s="316"/>
    </row>
    <row r="273" spans="3:7" x14ac:dyDescent="0.2">
      <c r="C273" s="2" t="s">
        <v>1</v>
      </c>
    </row>
    <row r="274" spans="3:7" x14ac:dyDescent="0.2">
      <c r="C274" s="62"/>
      <c r="D274" s="59"/>
    </row>
    <row r="275" spans="3:7" x14ac:dyDescent="0.2">
      <c r="C275" s="62"/>
      <c r="D275" s="59"/>
    </row>
    <row r="276" spans="3:7" x14ac:dyDescent="0.2">
      <c r="C276" s="7" t="s">
        <v>2</v>
      </c>
      <c r="D276" s="71"/>
      <c r="E276" s="49">
        <v>44834</v>
      </c>
      <c r="F276" s="241"/>
      <c r="G276" s="49">
        <v>44561</v>
      </c>
    </row>
    <row r="277" spans="3:7" x14ac:dyDescent="0.2">
      <c r="C277" s="29"/>
      <c r="E277" s="62"/>
      <c r="G277" s="62"/>
    </row>
    <row r="278" spans="3:7" x14ac:dyDescent="0.2">
      <c r="C278" s="30" t="s">
        <v>79</v>
      </c>
      <c r="D278" s="71"/>
      <c r="E278" s="55">
        <v>8597318.9409999996</v>
      </c>
      <c r="F278" s="257"/>
      <c r="G278" s="55">
        <v>1406777.007</v>
      </c>
    </row>
    <row r="279" spans="3:7" x14ac:dyDescent="0.2">
      <c r="C279" s="97" t="s">
        <v>138</v>
      </c>
      <c r="E279" s="78">
        <v>7821588.8689999999</v>
      </c>
      <c r="F279" s="72"/>
      <c r="G279" s="78">
        <v>1406777.007</v>
      </c>
    </row>
    <row r="280" spans="3:7" x14ac:dyDescent="0.2">
      <c r="C280" s="97" t="s">
        <v>287</v>
      </c>
      <c r="E280" s="78">
        <v>775730.07200000004</v>
      </c>
      <c r="F280" s="72"/>
      <c r="G280" s="78"/>
    </row>
    <row r="281" spans="3:7" x14ac:dyDescent="0.2">
      <c r="C281" s="97" t="s">
        <v>288</v>
      </c>
      <c r="E281" s="78">
        <v>0</v>
      </c>
      <c r="F281" s="72"/>
      <c r="G281" s="78"/>
    </row>
    <row r="282" spans="3:7" x14ac:dyDescent="0.2">
      <c r="C282" s="62"/>
      <c r="E282" s="78"/>
      <c r="F282" s="72"/>
      <c r="G282" s="78"/>
    </row>
    <row r="283" spans="3:7" x14ac:dyDescent="0.2">
      <c r="C283" s="30" t="s">
        <v>80</v>
      </c>
      <c r="D283" s="71"/>
      <c r="E283" s="55">
        <v>3418461.7179999999</v>
      </c>
      <c r="F283" s="257"/>
      <c r="G283" s="55">
        <v>785107.90599999996</v>
      </c>
    </row>
    <row r="284" spans="3:7" ht="15" x14ac:dyDescent="0.25">
      <c r="C284" s="97" t="s">
        <v>138</v>
      </c>
      <c r="E284" s="98">
        <v>3154744.327</v>
      </c>
      <c r="F284" s="258"/>
      <c r="G284" s="98">
        <v>785107.90599999996</v>
      </c>
    </row>
    <row r="285" spans="3:7" ht="15" x14ac:dyDescent="0.25">
      <c r="C285" s="97" t="s">
        <v>287</v>
      </c>
      <c r="E285" s="98">
        <v>263717.391</v>
      </c>
      <c r="F285" s="258"/>
      <c r="G285" s="98"/>
    </row>
    <row r="286" spans="3:7" ht="15" x14ac:dyDescent="0.25">
      <c r="C286" s="97" t="s">
        <v>288</v>
      </c>
      <c r="E286" s="98"/>
      <c r="F286" s="258"/>
      <c r="G286" s="98"/>
    </row>
    <row r="287" spans="3:7" x14ac:dyDescent="0.2">
      <c r="C287" s="62"/>
      <c r="E287" s="78"/>
      <c r="F287" s="72"/>
      <c r="G287" s="78"/>
    </row>
    <row r="288" spans="3:7" x14ac:dyDescent="0.2">
      <c r="C288" s="30" t="s">
        <v>89</v>
      </c>
      <c r="D288" s="71"/>
      <c r="E288" s="55">
        <v>2705349.6189999999</v>
      </c>
      <c r="F288" s="257"/>
      <c r="G288" s="55">
        <v>353257.63500000001</v>
      </c>
    </row>
    <row r="289" spans="1:7" ht="15" x14ac:dyDescent="0.25">
      <c r="C289" s="97" t="s">
        <v>138</v>
      </c>
      <c r="E289" s="98">
        <v>2705349.6189999999</v>
      </c>
      <c r="F289" s="258"/>
      <c r="G289" s="98">
        <v>353257.63500000001</v>
      </c>
    </row>
    <row r="290" spans="1:7" ht="15" x14ac:dyDescent="0.25">
      <c r="C290" s="97" t="s">
        <v>287</v>
      </c>
      <c r="E290" s="98">
        <v>0</v>
      </c>
      <c r="F290" s="258"/>
      <c r="G290" s="98"/>
    </row>
    <row r="291" spans="1:7" ht="15" x14ac:dyDescent="0.25">
      <c r="C291" s="97" t="s">
        <v>288</v>
      </c>
      <c r="E291" s="98">
        <v>0</v>
      </c>
      <c r="F291" s="258"/>
      <c r="G291" s="98"/>
    </row>
    <row r="292" spans="1:7" ht="15" x14ac:dyDescent="0.25">
      <c r="C292" s="97"/>
      <c r="E292" s="98"/>
      <c r="F292" s="258"/>
      <c r="G292" s="98"/>
    </row>
    <row r="294" spans="1:7" x14ac:dyDescent="0.2">
      <c r="C294" s="304" t="s">
        <v>131</v>
      </c>
      <c r="D294" s="304"/>
    </row>
    <row r="295" spans="1:7" x14ac:dyDescent="0.2">
      <c r="C295" s="316" t="s">
        <v>50</v>
      </c>
      <c r="D295" s="316"/>
    </row>
    <row r="296" spans="1:7" x14ac:dyDescent="0.2">
      <c r="C296" s="2" t="s">
        <v>1</v>
      </c>
    </row>
    <row r="297" spans="1:7" x14ac:dyDescent="0.2">
      <c r="C297" s="59"/>
      <c r="D297" s="59"/>
    </row>
    <row r="298" spans="1:7" x14ac:dyDescent="0.2">
      <c r="C298" s="7" t="s">
        <v>2</v>
      </c>
      <c r="D298" s="71"/>
      <c r="E298" s="49">
        <v>44834</v>
      </c>
      <c r="F298" s="241"/>
      <c r="G298" s="49">
        <v>44561</v>
      </c>
    </row>
    <row r="299" spans="1:7" x14ac:dyDescent="0.2">
      <c r="C299" s="86" t="s">
        <v>120</v>
      </c>
      <c r="E299" s="60">
        <v>0</v>
      </c>
      <c r="F299" s="255"/>
      <c r="G299" s="60"/>
    </row>
    <row r="300" spans="1:7" x14ac:dyDescent="0.2">
      <c r="C300" s="6" t="s">
        <v>0</v>
      </c>
      <c r="E300" s="61">
        <v>0</v>
      </c>
      <c r="F300" s="259"/>
      <c r="G300" s="61"/>
    </row>
    <row r="302" spans="1:7" x14ac:dyDescent="0.2">
      <c r="A302" s="53"/>
      <c r="B302" s="53"/>
      <c r="C302" s="4"/>
      <c r="D302" s="53"/>
      <c r="E302" s="53"/>
      <c r="F302" s="53"/>
      <c r="G302" s="53"/>
    </row>
    <row r="303" spans="1:7" x14ac:dyDescent="0.2">
      <c r="A303" s="53"/>
      <c r="B303" s="53"/>
      <c r="C303" s="304" t="s">
        <v>132</v>
      </c>
      <c r="D303" s="304"/>
    </row>
    <row r="304" spans="1:7" x14ac:dyDescent="0.2">
      <c r="A304" s="53"/>
      <c r="B304" s="53"/>
      <c r="C304" s="316" t="s">
        <v>50</v>
      </c>
      <c r="D304" s="316"/>
    </row>
    <row r="305" spans="1:7" x14ac:dyDescent="0.2">
      <c r="A305" s="53"/>
      <c r="B305" s="53"/>
      <c r="C305" s="2" t="s">
        <v>1</v>
      </c>
    </row>
    <row r="306" spans="1:7" x14ac:dyDescent="0.2">
      <c r="A306" s="53"/>
      <c r="B306" s="53"/>
      <c r="C306" s="59"/>
      <c r="D306" s="59"/>
    </row>
    <row r="307" spans="1:7" x14ac:dyDescent="0.2">
      <c r="A307" s="53"/>
      <c r="B307" s="53"/>
      <c r="C307" s="7" t="s">
        <v>133</v>
      </c>
      <c r="D307" s="71"/>
      <c r="E307" s="49">
        <v>44834</v>
      </c>
      <c r="F307" s="241"/>
      <c r="G307" s="49">
        <v>44561</v>
      </c>
    </row>
    <row r="308" spans="1:7" x14ac:dyDescent="0.2">
      <c r="A308" s="53"/>
      <c r="B308" s="53"/>
      <c r="C308" s="230" t="s">
        <v>138</v>
      </c>
      <c r="D308" s="59"/>
      <c r="E308" s="60">
        <v>16560440.253</v>
      </c>
      <c r="F308" s="255"/>
      <c r="G308" s="60">
        <v>0</v>
      </c>
    </row>
    <row r="309" spans="1:7" x14ac:dyDescent="0.2">
      <c r="A309" s="53"/>
      <c r="B309" s="53"/>
      <c r="C309" s="230" t="s">
        <v>287</v>
      </c>
      <c r="D309" s="59"/>
      <c r="E309" s="60">
        <v>-464019.69500000001</v>
      </c>
      <c r="F309" s="255"/>
      <c r="G309" s="60">
        <v>0</v>
      </c>
    </row>
    <row r="310" spans="1:7" x14ac:dyDescent="0.2">
      <c r="A310" s="53"/>
      <c r="B310" s="53"/>
      <c r="C310" s="86" t="s">
        <v>288</v>
      </c>
      <c r="D310" s="59"/>
      <c r="E310" s="60">
        <v>-1124335.3219999999</v>
      </c>
      <c r="F310" s="255"/>
      <c r="G310" s="60">
        <v>0</v>
      </c>
    </row>
    <row r="311" spans="1:7" x14ac:dyDescent="0.2">
      <c r="A311" s="53"/>
      <c r="B311" s="53"/>
      <c r="C311" s="6" t="s">
        <v>0</v>
      </c>
      <c r="E311" s="61">
        <v>14972085.236</v>
      </c>
      <c r="F311" s="259"/>
      <c r="G311" s="61">
        <f>SUM(G308:G310)</f>
        <v>0</v>
      </c>
    </row>
    <row r="312" spans="1:7" x14ac:dyDescent="0.2">
      <c r="A312" s="53"/>
      <c r="B312" s="53"/>
    </row>
    <row r="313" spans="1:7" x14ac:dyDescent="0.2">
      <c r="A313" s="53"/>
      <c r="B313" s="53"/>
      <c r="C313" s="7" t="s">
        <v>113</v>
      </c>
      <c r="D313" s="71"/>
      <c r="E313" s="49">
        <v>44834</v>
      </c>
      <c r="F313" s="241"/>
      <c r="G313" s="49">
        <v>44561</v>
      </c>
    </row>
    <row r="314" spans="1:7" x14ac:dyDescent="0.2">
      <c r="A314" s="53"/>
      <c r="B314" s="53"/>
      <c r="C314" s="86" t="s">
        <v>152</v>
      </c>
      <c r="D314" s="59"/>
      <c r="E314" s="60">
        <v>22401263</v>
      </c>
      <c r="F314" s="255"/>
      <c r="G314" s="60">
        <v>22054227.471999999</v>
      </c>
    </row>
    <row r="315" spans="1:7" x14ac:dyDescent="0.2">
      <c r="A315" s="53"/>
      <c r="B315" s="53"/>
      <c r="C315" s="86" t="s">
        <v>289</v>
      </c>
      <c r="D315" s="59"/>
      <c r="E315" s="60">
        <v>41067</v>
      </c>
      <c r="F315" s="255"/>
      <c r="G315" s="60">
        <v>0</v>
      </c>
    </row>
    <row r="316" spans="1:7" x14ac:dyDescent="0.2">
      <c r="A316" s="53"/>
      <c r="B316" s="53"/>
      <c r="C316" s="86" t="s">
        <v>242</v>
      </c>
      <c r="E316" s="60">
        <v>-2694078</v>
      </c>
      <c r="F316" s="255"/>
      <c r="G316" s="60">
        <v>-1124335.3219999999</v>
      </c>
    </row>
    <row r="317" spans="1:7" x14ac:dyDescent="0.2">
      <c r="A317" s="53"/>
      <c r="B317" s="53"/>
      <c r="C317" s="6" t="s">
        <v>0</v>
      </c>
      <c r="E317" s="61">
        <v>19748251</v>
      </c>
      <c r="F317" s="259"/>
      <c r="G317" s="61">
        <v>20929892.149999999</v>
      </c>
    </row>
    <row r="318" spans="1:7" x14ac:dyDescent="0.2">
      <c r="A318" s="53"/>
      <c r="B318" s="53"/>
    </row>
    <row r="319" spans="1:7" x14ac:dyDescent="0.2">
      <c r="A319" s="53"/>
      <c r="B319" s="53"/>
      <c r="C319" s="4"/>
      <c r="D319" s="53"/>
      <c r="E319" s="53"/>
      <c r="F319" s="53"/>
      <c r="G319" s="53"/>
    </row>
    <row r="320" spans="1:7" x14ac:dyDescent="0.2">
      <c r="C320" s="304" t="s">
        <v>134</v>
      </c>
      <c r="D320" s="304"/>
    </row>
    <row r="321" spans="1:13" x14ac:dyDescent="0.2">
      <c r="C321" s="316" t="s">
        <v>50</v>
      </c>
      <c r="D321" s="316"/>
    </row>
    <row r="322" spans="1:13" x14ac:dyDescent="0.2">
      <c r="C322" s="2" t="s">
        <v>1</v>
      </c>
    </row>
    <row r="323" spans="1:13" x14ac:dyDescent="0.2">
      <c r="C323" s="59"/>
      <c r="D323" s="59"/>
    </row>
    <row r="324" spans="1:13" x14ac:dyDescent="0.2">
      <c r="C324" s="7" t="s">
        <v>2</v>
      </c>
      <c r="D324" s="71"/>
      <c r="E324" s="49">
        <v>44834</v>
      </c>
      <c r="F324" s="241"/>
      <c r="G324" s="49">
        <v>44469</v>
      </c>
    </row>
    <row r="325" spans="1:13" x14ac:dyDescent="0.2">
      <c r="C325" s="86" t="s">
        <v>120</v>
      </c>
      <c r="E325" s="60">
        <v>0</v>
      </c>
      <c r="F325" s="255"/>
      <c r="G325" s="60">
        <v>0</v>
      </c>
    </row>
    <row r="326" spans="1:13" x14ac:dyDescent="0.2">
      <c r="C326" s="6" t="s">
        <v>0</v>
      </c>
      <c r="E326" s="61">
        <v>0</v>
      </c>
      <c r="F326" s="259"/>
      <c r="G326" s="61">
        <v>0</v>
      </c>
    </row>
    <row r="328" spans="1:13" x14ac:dyDescent="0.2">
      <c r="A328" s="53"/>
      <c r="B328" s="53"/>
      <c r="C328" s="4"/>
      <c r="D328" s="53"/>
      <c r="E328" s="53"/>
      <c r="F328" s="53"/>
      <c r="G328" s="53"/>
    </row>
    <row r="329" spans="1:13" x14ac:dyDescent="0.2">
      <c r="C329" s="56" t="s">
        <v>135</v>
      </c>
      <c r="D329" s="56"/>
    </row>
    <row r="330" spans="1:13" s="53" customFormat="1" x14ac:dyDescent="0.2">
      <c r="A330" s="58"/>
      <c r="B330" s="58"/>
      <c r="C330" s="4" t="s">
        <v>50</v>
      </c>
      <c r="D330" s="62"/>
      <c r="E330" s="58"/>
      <c r="F330" s="58"/>
      <c r="G330" s="58"/>
      <c r="H330" s="81"/>
      <c r="I330" s="81"/>
      <c r="J330" s="81"/>
      <c r="K330" s="81"/>
      <c r="L330" s="81"/>
      <c r="M330" s="81"/>
    </row>
    <row r="331" spans="1:13" s="53" customFormat="1" x14ac:dyDescent="0.2">
      <c r="A331" s="58"/>
      <c r="B331" s="58"/>
      <c r="C331" s="2" t="s">
        <v>1</v>
      </c>
      <c r="D331" s="62"/>
      <c r="E331" s="58"/>
      <c r="F331" s="58"/>
      <c r="G331" s="58"/>
      <c r="H331" s="81"/>
      <c r="I331" s="81"/>
      <c r="J331" s="81"/>
      <c r="K331" s="81"/>
      <c r="L331" s="81"/>
      <c r="M331" s="81"/>
    </row>
    <row r="332" spans="1:13" s="53" customFormat="1" x14ac:dyDescent="0.2">
      <c r="A332" s="58"/>
      <c r="B332" s="58"/>
      <c r="C332" s="62"/>
      <c r="D332" s="59"/>
      <c r="E332" s="58"/>
      <c r="F332" s="58"/>
      <c r="G332" s="58"/>
      <c r="H332" s="81"/>
      <c r="I332" s="81"/>
      <c r="J332" s="81"/>
      <c r="K332" s="81"/>
      <c r="L332" s="81"/>
      <c r="M332" s="81"/>
    </row>
    <row r="333" spans="1:13" s="53" customFormat="1" x14ac:dyDescent="0.2">
      <c r="A333" s="58"/>
      <c r="B333" s="58"/>
      <c r="C333" s="7" t="s">
        <v>2</v>
      </c>
      <c r="D333" s="71"/>
      <c r="E333" s="49">
        <v>44834</v>
      </c>
      <c r="F333" s="241"/>
      <c r="G333" s="49">
        <v>44469</v>
      </c>
      <c r="H333" s="81"/>
      <c r="I333" s="81"/>
      <c r="J333" s="81"/>
      <c r="K333" s="81"/>
      <c r="L333" s="81"/>
      <c r="M333" s="81"/>
    </row>
    <row r="334" spans="1:13" s="53" customFormat="1" x14ac:dyDescent="0.2">
      <c r="A334" s="58"/>
      <c r="B334" s="58"/>
      <c r="C334" s="86" t="s">
        <v>137</v>
      </c>
      <c r="D334" s="58"/>
      <c r="E334" s="60">
        <v>251039847</v>
      </c>
      <c r="F334" s="255"/>
      <c r="G334" s="60">
        <v>37381809.906000003</v>
      </c>
      <c r="H334" s="81"/>
      <c r="I334" s="81"/>
      <c r="J334" s="81"/>
      <c r="K334" s="81"/>
      <c r="L334" s="81"/>
      <c r="M334" s="81"/>
    </row>
    <row r="335" spans="1:13" s="53" customFormat="1" x14ac:dyDescent="0.2">
      <c r="A335" s="58"/>
      <c r="B335" s="58"/>
      <c r="C335" s="86" t="s">
        <v>290</v>
      </c>
      <c r="D335" s="58"/>
      <c r="E335" s="60">
        <v>3680732</v>
      </c>
      <c r="F335" s="255"/>
      <c r="G335" s="60">
        <v>0</v>
      </c>
      <c r="H335" s="81"/>
      <c r="I335" s="81"/>
      <c r="J335" s="81"/>
      <c r="K335" s="81"/>
      <c r="L335" s="81"/>
      <c r="M335" s="81"/>
    </row>
    <row r="336" spans="1:13" s="53" customFormat="1" x14ac:dyDescent="0.2">
      <c r="A336" s="58"/>
      <c r="B336" s="58"/>
      <c r="C336" s="86" t="s">
        <v>241</v>
      </c>
      <c r="D336" s="58"/>
      <c r="E336" s="60">
        <v>4526655</v>
      </c>
      <c r="F336" s="255"/>
      <c r="G336" s="60">
        <v>493.36500000000001</v>
      </c>
      <c r="H336" s="81"/>
      <c r="I336" s="81"/>
      <c r="J336" s="81"/>
      <c r="K336" s="81"/>
      <c r="L336" s="81"/>
      <c r="M336" s="81"/>
    </row>
    <row r="337" spans="1:13" s="53" customFormat="1" x14ac:dyDescent="0.2">
      <c r="A337" s="58"/>
      <c r="B337" s="58"/>
      <c r="C337" s="6" t="s">
        <v>0</v>
      </c>
      <c r="D337" s="58"/>
      <c r="E337" s="63">
        <v>259247234.2602002</v>
      </c>
      <c r="F337" s="63"/>
      <c r="G337" s="63">
        <v>37382303.271000005</v>
      </c>
      <c r="H337" s="81"/>
      <c r="I337" s="81"/>
      <c r="J337" s="81"/>
      <c r="K337" s="81"/>
      <c r="L337" s="81"/>
      <c r="M337" s="81"/>
    </row>
    <row r="338" spans="1:13" s="53" customFormat="1" x14ac:dyDescent="0.2">
      <c r="A338" s="58"/>
      <c r="B338" s="58"/>
      <c r="C338" s="58"/>
      <c r="D338" s="58"/>
      <c r="E338" s="58"/>
      <c r="F338" s="58"/>
      <c r="G338" s="58"/>
      <c r="H338" s="81"/>
      <c r="I338" s="81"/>
      <c r="J338" s="81"/>
      <c r="K338" s="81"/>
      <c r="L338" s="81"/>
      <c r="M338" s="81"/>
    </row>
    <row r="339" spans="1:13" s="53" customFormat="1" x14ac:dyDescent="0.2">
      <c r="A339" s="58"/>
      <c r="B339" s="58"/>
      <c r="C339" s="56" t="s">
        <v>147</v>
      </c>
      <c r="D339" s="58"/>
      <c r="E339" s="58"/>
      <c r="F339" s="58"/>
      <c r="G339" s="58"/>
      <c r="H339" s="81"/>
      <c r="I339" s="81"/>
      <c r="J339" s="81"/>
      <c r="K339" s="81"/>
      <c r="L339" s="81"/>
      <c r="M339" s="81"/>
    </row>
    <row r="340" spans="1:13" s="53" customFormat="1" x14ac:dyDescent="0.2">
      <c r="A340" s="58"/>
      <c r="B340" s="58"/>
      <c r="C340" s="79" t="s">
        <v>44</v>
      </c>
      <c r="D340" s="58"/>
      <c r="E340" s="58"/>
      <c r="F340" s="58"/>
      <c r="G340" s="58"/>
      <c r="H340" s="81"/>
      <c r="I340" s="81"/>
      <c r="J340" s="81"/>
      <c r="K340" s="81"/>
      <c r="L340" s="81"/>
      <c r="M340" s="81"/>
    </row>
    <row r="341" spans="1:13" s="53" customFormat="1" x14ac:dyDescent="0.2">
      <c r="A341" s="58"/>
      <c r="B341" s="58"/>
      <c r="C341" s="2" t="s">
        <v>1</v>
      </c>
      <c r="D341" s="58"/>
      <c r="E341" s="58"/>
      <c r="F341" s="58"/>
      <c r="G341" s="58"/>
      <c r="H341" s="81"/>
      <c r="I341" s="81"/>
      <c r="J341" s="81"/>
      <c r="K341" s="81"/>
      <c r="L341" s="81"/>
      <c r="M341" s="81"/>
    </row>
    <row r="342" spans="1:13" s="53" customFormat="1" x14ac:dyDescent="0.2">
      <c r="A342" s="58"/>
      <c r="B342" s="58"/>
      <c r="C342" s="79"/>
      <c r="D342" s="58"/>
      <c r="E342" s="58"/>
      <c r="F342" s="58"/>
      <c r="G342" s="58"/>
      <c r="H342" s="81"/>
      <c r="I342" s="81"/>
      <c r="J342" s="81"/>
      <c r="K342" s="81"/>
      <c r="L342" s="81"/>
      <c r="M342" s="81"/>
    </row>
    <row r="343" spans="1:13" x14ac:dyDescent="0.2">
      <c r="C343" s="7" t="s">
        <v>2</v>
      </c>
      <c r="D343" s="71"/>
      <c r="E343" s="49">
        <v>44834</v>
      </c>
      <c r="F343" s="241"/>
      <c r="G343" s="49">
        <v>44469</v>
      </c>
    </row>
    <row r="344" spans="1:13" x14ac:dyDescent="0.2">
      <c r="C344" s="86" t="s">
        <v>136</v>
      </c>
      <c r="E344" s="60">
        <v>-155145455.89309099</v>
      </c>
      <c r="F344" s="255"/>
      <c r="G344" s="60">
        <v>-4471994.0810000002</v>
      </c>
    </row>
    <row r="345" spans="1:13" x14ac:dyDescent="0.2">
      <c r="C345" s="86" t="s">
        <v>291</v>
      </c>
      <c r="E345" s="60">
        <v>-1075444.389</v>
      </c>
      <c r="F345" s="255"/>
      <c r="G345" s="60">
        <v>0</v>
      </c>
    </row>
    <row r="346" spans="1:13" x14ac:dyDescent="0.2">
      <c r="C346" s="86" t="s">
        <v>240</v>
      </c>
      <c r="E346" s="60">
        <v>0</v>
      </c>
      <c r="F346" s="255"/>
      <c r="G346" s="60">
        <v>0</v>
      </c>
    </row>
    <row r="347" spans="1:13" x14ac:dyDescent="0.2">
      <c r="C347" s="6" t="s">
        <v>0</v>
      </c>
      <c r="E347" s="61">
        <v>-156220900.28209099</v>
      </c>
      <c r="F347" s="259"/>
      <c r="G347" s="61">
        <v>-4471994.0810000002</v>
      </c>
    </row>
    <row r="349" spans="1:13" x14ac:dyDescent="0.2">
      <c r="C349" s="304" t="s">
        <v>148</v>
      </c>
      <c r="D349" s="304"/>
      <c r="E349" s="304"/>
      <c r="F349" s="56"/>
    </row>
    <row r="350" spans="1:13" x14ac:dyDescent="0.2">
      <c r="C350" s="80" t="s">
        <v>44</v>
      </c>
      <c r="D350" s="31"/>
      <c r="E350" s="31"/>
      <c r="F350" s="260"/>
      <c r="G350" s="31"/>
    </row>
    <row r="351" spans="1:13" x14ac:dyDescent="0.2">
      <c r="C351" s="2" t="s">
        <v>1</v>
      </c>
      <c r="D351" s="19"/>
      <c r="E351" s="19"/>
      <c r="F351" s="9"/>
      <c r="G351" s="19"/>
    </row>
    <row r="352" spans="1:13" x14ac:dyDescent="0.2">
      <c r="C352" s="19"/>
      <c r="D352" s="19"/>
      <c r="E352" s="19"/>
      <c r="F352" s="9"/>
      <c r="G352" s="19"/>
    </row>
    <row r="353" spans="3:7" x14ac:dyDescent="0.2">
      <c r="C353" s="7" t="s">
        <v>2</v>
      </c>
      <c r="D353" s="71"/>
      <c r="E353" s="49">
        <v>44834</v>
      </c>
      <c r="F353" s="241"/>
      <c r="G353" s="49">
        <v>44469</v>
      </c>
    </row>
    <row r="354" spans="3:7" x14ac:dyDescent="0.2">
      <c r="C354" s="29" t="s">
        <v>94</v>
      </c>
      <c r="D354" s="59"/>
      <c r="E354" s="64"/>
      <c r="F354" s="261"/>
      <c r="G354" s="64"/>
    </row>
    <row r="355" spans="3:7" x14ac:dyDescent="0.2">
      <c r="C355" s="84" t="s">
        <v>150</v>
      </c>
      <c r="E355" s="60">
        <v>-444238</v>
      </c>
      <c r="F355" s="255"/>
      <c r="G355" s="60">
        <v>-123335.77999999998</v>
      </c>
    </row>
    <row r="356" spans="3:7" x14ac:dyDescent="0.2">
      <c r="C356" s="84" t="s">
        <v>292</v>
      </c>
      <c r="E356" s="60">
        <v>0</v>
      </c>
      <c r="F356" s="255"/>
      <c r="G356" s="60">
        <v>0</v>
      </c>
    </row>
    <row r="357" spans="3:7" x14ac:dyDescent="0.2">
      <c r="C357" s="84" t="s">
        <v>239</v>
      </c>
      <c r="E357" s="60">
        <v>-757277.62099999888</v>
      </c>
      <c r="F357" s="255"/>
      <c r="G357" s="60">
        <v>-8963.6370000000006</v>
      </c>
    </row>
    <row r="358" spans="3:7" x14ac:dyDescent="0.2">
      <c r="C358" s="80" t="s">
        <v>8</v>
      </c>
      <c r="D358" s="6"/>
      <c r="E358" s="61">
        <v>-1201515.6209999989</v>
      </c>
      <c r="F358" s="259"/>
      <c r="G358" s="61">
        <v>-132299.41699999999</v>
      </c>
    </row>
    <row r="359" spans="3:7" x14ac:dyDescent="0.2">
      <c r="C359" s="80" t="s">
        <v>93</v>
      </c>
      <c r="E359" s="64"/>
      <c r="F359" s="261"/>
      <c r="G359" s="64"/>
    </row>
    <row r="360" spans="3:7" x14ac:dyDescent="0.2">
      <c r="C360" s="84" t="s">
        <v>151</v>
      </c>
      <c r="E360" s="64">
        <v>-27541933.466063995</v>
      </c>
      <c r="F360" s="261"/>
      <c r="G360" s="64">
        <v>-6881171.2340000002</v>
      </c>
    </row>
    <row r="361" spans="3:7" x14ac:dyDescent="0.2">
      <c r="C361" s="84" t="s">
        <v>293</v>
      </c>
      <c r="E361" s="64">
        <v>-2632870.9980000001</v>
      </c>
      <c r="F361" s="261"/>
      <c r="G361" s="64">
        <v>0</v>
      </c>
    </row>
    <row r="362" spans="3:7" x14ac:dyDescent="0.2">
      <c r="C362" s="84" t="s">
        <v>238</v>
      </c>
      <c r="E362" s="60">
        <v>-5910632.6870000018</v>
      </c>
      <c r="F362" s="255"/>
      <c r="G362" s="60">
        <v>-316070.15699999989</v>
      </c>
    </row>
    <row r="363" spans="3:7" x14ac:dyDescent="0.2">
      <c r="C363" s="80" t="s">
        <v>8</v>
      </c>
      <c r="D363" s="6"/>
      <c r="E363" s="61">
        <v>-36085437.151063994</v>
      </c>
      <c r="F363" s="259"/>
      <c r="G363" s="61">
        <v>-7197241.3909999998</v>
      </c>
    </row>
    <row r="364" spans="3:7" x14ac:dyDescent="0.2">
      <c r="C364" s="6" t="s">
        <v>0</v>
      </c>
      <c r="E364" s="63">
        <v>-37286952.772063993</v>
      </c>
      <c r="F364" s="63"/>
      <c r="G364" s="63">
        <v>-7329540.8080000002</v>
      </c>
    </row>
    <row r="365" spans="3:7" x14ac:dyDescent="0.2">
      <c r="C365" s="59"/>
      <c r="D365" s="67"/>
    </row>
    <row r="366" spans="3:7" x14ac:dyDescent="0.2">
      <c r="C366" s="59"/>
      <c r="D366" s="67"/>
    </row>
    <row r="367" spans="3:7" x14ac:dyDescent="0.2">
      <c r="C367" s="304" t="s">
        <v>149</v>
      </c>
      <c r="D367" s="304"/>
      <c r="E367" s="304"/>
      <c r="F367" s="56"/>
    </row>
    <row r="368" spans="3:7" x14ac:dyDescent="0.2">
      <c r="C368" s="80" t="s">
        <v>44</v>
      </c>
      <c r="D368" s="31"/>
      <c r="E368" s="31"/>
      <c r="F368" s="260"/>
      <c r="G368" s="31"/>
    </row>
    <row r="369" spans="1:7" x14ac:dyDescent="0.2">
      <c r="C369" s="2" t="s">
        <v>1</v>
      </c>
      <c r="D369" s="19"/>
      <c r="E369" s="19"/>
      <c r="F369" s="9"/>
      <c r="G369" s="19"/>
    </row>
    <row r="370" spans="1:7" x14ac:dyDescent="0.2">
      <c r="C370" s="19"/>
      <c r="D370" s="19"/>
      <c r="E370" s="19"/>
      <c r="F370" s="9"/>
      <c r="G370" s="19"/>
    </row>
    <row r="371" spans="1:7" x14ac:dyDescent="0.2">
      <c r="C371" s="7" t="s">
        <v>2</v>
      </c>
      <c r="D371" s="71"/>
      <c r="E371" s="49">
        <v>44834</v>
      </c>
      <c r="F371" s="241"/>
      <c r="G371" s="49">
        <v>44469</v>
      </c>
    </row>
    <row r="372" spans="1:7" x14ac:dyDescent="0.2">
      <c r="C372" s="84" t="s">
        <v>223</v>
      </c>
      <c r="E372" s="64">
        <v>-7210958</v>
      </c>
      <c r="F372" s="261"/>
      <c r="G372" s="64">
        <v>-3999336.628</v>
      </c>
    </row>
    <row r="373" spans="1:7" x14ac:dyDescent="0.2">
      <c r="C373" s="84" t="s">
        <v>294</v>
      </c>
      <c r="E373" s="64">
        <v>15169</v>
      </c>
      <c r="F373" s="261"/>
      <c r="G373" s="64">
        <v>0</v>
      </c>
    </row>
    <row r="374" spans="1:7" x14ac:dyDescent="0.2">
      <c r="C374" s="84" t="s">
        <v>237</v>
      </c>
      <c r="E374" s="60">
        <v>-201842</v>
      </c>
      <c r="F374" s="255"/>
      <c r="G374" s="60">
        <v>-23.367000000000008</v>
      </c>
    </row>
    <row r="375" spans="1:7" x14ac:dyDescent="0.2">
      <c r="C375" s="80" t="s">
        <v>312</v>
      </c>
      <c r="E375" s="63">
        <v>-7397632</v>
      </c>
      <c r="F375" s="63"/>
      <c r="G375" s="63">
        <v>-3999359.9950000001</v>
      </c>
    </row>
    <row r="376" spans="1:7" x14ac:dyDescent="0.2">
      <c r="C376" s="80" t="s">
        <v>310</v>
      </c>
      <c r="E376" s="175" t="s">
        <v>335</v>
      </c>
      <c r="F376" s="175"/>
      <c r="G376" s="175"/>
    </row>
    <row r="377" spans="1:7" x14ac:dyDescent="0.2">
      <c r="C377" s="80" t="s">
        <v>0</v>
      </c>
      <c r="E377" s="63">
        <v>-7397632</v>
      </c>
      <c r="F377" s="63"/>
      <c r="G377" s="63">
        <v>-3999359.9950000001</v>
      </c>
    </row>
    <row r="378" spans="1:7" x14ac:dyDescent="0.2">
      <c r="C378" s="59"/>
      <c r="D378" s="67"/>
    </row>
    <row r="379" spans="1:7" x14ac:dyDescent="0.2">
      <c r="C379" s="304" t="s">
        <v>153</v>
      </c>
      <c r="D379" s="304"/>
      <c r="E379" s="304"/>
      <c r="F379" s="56"/>
    </row>
    <row r="380" spans="1:7" x14ac:dyDescent="0.2">
      <c r="C380" s="80" t="s">
        <v>44</v>
      </c>
      <c r="D380" s="31"/>
      <c r="E380" s="31"/>
      <c r="F380" s="260"/>
      <c r="G380" s="31"/>
    </row>
    <row r="381" spans="1:7" x14ac:dyDescent="0.2">
      <c r="C381" s="19" t="s">
        <v>1</v>
      </c>
      <c r="D381" s="19"/>
      <c r="E381" s="19"/>
      <c r="F381" s="9"/>
      <c r="G381" s="19"/>
    </row>
    <row r="382" spans="1:7" x14ac:dyDescent="0.2">
      <c r="C382" s="19"/>
      <c r="D382" s="19"/>
      <c r="E382" s="19"/>
      <c r="F382" s="9"/>
      <c r="G382" s="19"/>
    </row>
    <row r="383" spans="1:7" x14ac:dyDescent="0.2">
      <c r="C383" s="19"/>
      <c r="D383" s="19"/>
      <c r="E383" s="19"/>
      <c r="F383" s="9"/>
      <c r="G383" s="19"/>
    </row>
    <row r="384" spans="1:7" x14ac:dyDescent="0.2">
      <c r="A384" s="53"/>
      <c r="B384" s="53"/>
      <c r="C384" s="7" t="s">
        <v>206</v>
      </c>
      <c r="D384" s="71"/>
      <c r="E384" s="49">
        <v>44834</v>
      </c>
      <c r="F384" s="241"/>
      <c r="G384" s="49">
        <v>44469</v>
      </c>
    </row>
    <row r="385" spans="1:7" x14ac:dyDescent="0.2">
      <c r="A385" s="53"/>
      <c r="B385" s="53"/>
      <c r="C385" s="86" t="s">
        <v>154</v>
      </c>
      <c r="D385" s="59"/>
      <c r="E385" s="60">
        <v>0</v>
      </c>
      <c r="F385" s="255"/>
      <c r="G385" s="60">
        <v>-4482259.8230000008</v>
      </c>
    </row>
    <row r="386" spans="1:7" x14ac:dyDescent="0.2">
      <c r="A386" s="53"/>
      <c r="B386" s="53"/>
      <c r="C386" s="86" t="s">
        <v>295</v>
      </c>
      <c r="D386" s="59"/>
      <c r="E386" s="60">
        <v>0</v>
      </c>
      <c r="F386" s="255"/>
      <c r="G386" s="60">
        <v>0</v>
      </c>
    </row>
    <row r="387" spans="1:7" x14ac:dyDescent="0.2">
      <c r="A387" s="53"/>
      <c r="B387" s="53"/>
      <c r="C387" s="86" t="s">
        <v>236</v>
      </c>
      <c r="D387" s="59"/>
      <c r="E387" s="60">
        <v>-341687.20200000016</v>
      </c>
      <c r="F387" s="255"/>
      <c r="G387" s="60">
        <v>-776.19899999999996</v>
      </c>
    </row>
    <row r="388" spans="1:7" x14ac:dyDescent="0.2">
      <c r="A388" s="53"/>
      <c r="B388" s="53"/>
      <c r="C388" s="6" t="s">
        <v>0</v>
      </c>
      <c r="E388" s="61">
        <v>-341687.20200000016</v>
      </c>
      <c r="F388" s="259"/>
      <c r="G388" s="61">
        <v>-4483036.0220000008</v>
      </c>
    </row>
    <row r="389" spans="1:7" x14ac:dyDescent="0.2">
      <c r="A389" s="53"/>
      <c r="B389" s="53"/>
      <c r="C389" s="86" t="s">
        <v>310</v>
      </c>
      <c r="D389" s="86"/>
      <c r="E389" s="235">
        <v>0</v>
      </c>
      <c r="F389" s="262"/>
      <c r="G389" s="235"/>
    </row>
    <row r="390" spans="1:7" x14ac:dyDescent="0.2">
      <c r="A390" s="53"/>
      <c r="B390" s="53"/>
      <c r="C390" s="6" t="s">
        <v>0</v>
      </c>
      <c r="E390" s="61">
        <v>-341687</v>
      </c>
      <c r="F390" s="259"/>
      <c r="G390" s="61">
        <v>-4483036.0220000008</v>
      </c>
    </row>
    <row r="391" spans="1:7" x14ac:dyDescent="0.2">
      <c r="A391" s="53"/>
      <c r="B391" s="53"/>
    </row>
    <row r="392" spans="1:7" x14ac:dyDescent="0.2">
      <c r="A392" s="53"/>
      <c r="B392" s="53"/>
      <c r="C392" s="7" t="s">
        <v>117</v>
      </c>
      <c r="D392" s="71"/>
      <c r="E392" s="49">
        <v>44834</v>
      </c>
      <c r="F392" s="241"/>
      <c r="G392" s="49">
        <v>44469</v>
      </c>
    </row>
    <row r="393" spans="1:7" x14ac:dyDescent="0.2">
      <c r="A393" s="53"/>
      <c r="B393" s="53"/>
      <c r="C393" s="86" t="s">
        <v>155</v>
      </c>
      <c r="D393" s="59"/>
      <c r="E393" s="60">
        <v>-1550869.469</v>
      </c>
      <c r="F393" s="255"/>
      <c r="G393" s="60">
        <v>943367.48699999996</v>
      </c>
    </row>
    <row r="394" spans="1:7" x14ac:dyDescent="0.2">
      <c r="A394" s="53"/>
      <c r="B394" s="53"/>
      <c r="C394" s="86" t="s">
        <v>296</v>
      </c>
      <c r="D394" s="59"/>
      <c r="E394" s="60">
        <v>53481.267</v>
      </c>
      <c r="F394" s="255"/>
      <c r="G394" s="58">
        <v>0</v>
      </c>
    </row>
    <row r="395" spans="1:7" x14ac:dyDescent="0.2">
      <c r="A395" s="53"/>
      <c r="B395" s="53"/>
      <c r="C395" s="86" t="s">
        <v>235</v>
      </c>
      <c r="D395" s="59"/>
      <c r="E395" s="60">
        <v>-9293.1659999999938</v>
      </c>
      <c r="F395" s="255"/>
      <c r="G395" s="60">
        <v>-28.189000000000007</v>
      </c>
    </row>
    <row r="396" spans="1:7" x14ac:dyDescent="0.2">
      <c r="A396" s="53"/>
      <c r="B396" s="53"/>
      <c r="C396" s="6" t="s">
        <v>0</v>
      </c>
      <c r="E396" s="61">
        <v>-1506681.368</v>
      </c>
      <c r="F396" s="259"/>
      <c r="G396" s="61">
        <v>943339.29799999995</v>
      </c>
    </row>
    <row r="397" spans="1:7" x14ac:dyDescent="0.2">
      <c r="C397" s="59"/>
      <c r="D397" s="67"/>
    </row>
    <row r="398" spans="1:7" s="86" customFormat="1" ht="15" x14ac:dyDescent="0.25">
      <c r="C398" s="322" t="s">
        <v>156</v>
      </c>
      <c r="D398" s="322"/>
    </row>
    <row r="399" spans="1:7" s="86" customFormat="1" x14ac:dyDescent="0.2">
      <c r="C399" s="68" t="s">
        <v>31</v>
      </c>
      <c r="D399" s="18"/>
    </row>
    <row r="400" spans="1:7" s="86" customFormat="1" x14ac:dyDescent="0.2">
      <c r="C400" s="19" t="s">
        <v>1</v>
      </c>
      <c r="D400" s="18"/>
    </row>
    <row r="401" spans="3:7" s="86" customFormat="1" x14ac:dyDescent="0.2">
      <c r="C401" s="65"/>
      <c r="D401" s="57"/>
    </row>
    <row r="402" spans="3:7" s="86" customFormat="1" x14ac:dyDescent="0.2">
      <c r="C402" s="32" t="s">
        <v>59</v>
      </c>
      <c r="D402" s="173"/>
      <c r="E402" s="49">
        <v>44834</v>
      </c>
      <c r="F402" s="241"/>
      <c r="G402" s="49">
        <v>44469</v>
      </c>
    </row>
    <row r="403" spans="3:7" s="86" customFormat="1" x14ac:dyDescent="0.2">
      <c r="C403" s="86" t="s">
        <v>297</v>
      </c>
      <c r="E403" s="66"/>
      <c r="F403" s="263"/>
      <c r="G403" s="66"/>
    </row>
    <row r="404" spans="3:7" s="86" customFormat="1" x14ac:dyDescent="0.2">
      <c r="C404" s="86" t="s">
        <v>298</v>
      </c>
      <c r="E404" s="66">
        <v>511491.73700000002</v>
      </c>
      <c r="F404" s="263"/>
      <c r="G404" s="66">
        <v>0</v>
      </c>
    </row>
    <row r="405" spans="3:7" s="86" customFormat="1" x14ac:dyDescent="0.2">
      <c r="C405" s="86" t="s">
        <v>299</v>
      </c>
      <c r="E405" s="66"/>
      <c r="F405" s="263"/>
      <c r="G405" s="66"/>
    </row>
    <row r="406" spans="3:7" s="86" customFormat="1" x14ac:dyDescent="0.2">
      <c r="C406" s="68" t="s">
        <v>0</v>
      </c>
      <c r="E406" s="37">
        <v>511491.73700000002</v>
      </c>
      <c r="F406" s="264"/>
      <c r="G406" s="37">
        <v>0</v>
      </c>
    </row>
    <row r="407" spans="3:7" s="86" customFormat="1" x14ac:dyDescent="0.2">
      <c r="C407" s="6"/>
      <c r="D407" s="174"/>
      <c r="E407" s="175"/>
      <c r="F407" s="175"/>
      <c r="G407" s="175"/>
    </row>
    <row r="408" spans="3:7" s="86" customFormat="1" ht="15" x14ac:dyDescent="0.25">
      <c r="C408" s="322" t="s">
        <v>157</v>
      </c>
      <c r="D408" s="322"/>
    </row>
    <row r="409" spans="3:7" s="86" customFormat="1" x14ac:dyDescent="0.2">
      <c r="C409" s="68" t="s">
        <v>31</v>
      </c>
      <c r="D409" s="18"/>
    </row>
    <row r="410" spans="3:7" s="86" customFormat="1" x14ac:dyDescent="0.2">
      <c r="C410" s="19" t="s">
        <v>1</v>
      </c>
      <c r="D410" s="18"/>
    </row>
    <row r="411" spans="3:7" s="86" customFormat="1" x14ac:dyDescent="0.2">
      <c r="C411" s="65"/>
      <c r="D411" s="57"/>
    </row>
    <row r="412" spans="3:7" s="86" customFormat="1" x14ac:dyDescent="0.2">
      <c r="C412" s="32" t="s">
        <v>59</v>
      </c>
      <c r="D412" s="173"/>
      <c r="E412" s="49">
        <v>44834</v>
      </c>
      <c r="F412" s="241"/>
      <c r="G412" s="49">
        <v>44469</v>
      </c>
    </row>
    <row r="413" spans="3:7" s="86" customFormat="1" x14ac:dyDescent="0.2">
      <c r="C413" s="86" t="s">
        <v>120</v>
      </c>
      <c r="E413" s="66"/>
      <c r="F413" s="263"/>
      <c r="G413" s="66"/>
    </row>
    <row r="414" spans="3:7" s="86" customFormat="1" x14ac:dyDescent="0.2">
      <c r="C414" s="68" t="s">
        <v>0</v>
      </c>
      <c r="E414" s="37">
        <v>0</v>
      </c>
      <c r="F414" s="264"/>
      <c r="G414" s="37"/>
    </row>
    <row r="415" spans="3:7" s="86" customFormat="1" x14ac:dyDescent="0.2">
      <c r="C415" s="88"/>
      <c r="D415" s="174"/>
    </row>
    <row r="416" spans="3:7" s="86" customFormat="1" x14ac:dyDescent="0.2">
      <c r="C416" s="88"/>
      <c r="D416" s="174"/>
    </row>
    <row r="417" spans="3:7" s="86" customFormat="1" ht="15" x14ac:dyDescent="0.25">
      <c r="C417" s="322" t="s">
        <v>158</v>
      </c>
      <c r="D417" s="322"/>
    </row>
    <row r="418" spans="3:7" s="86" customFormat="1" x14ac:dyDescent="0.2">
      <c r="C418" s="68" t="s">
        <v>31</v>
      </c>
      <c r="D418" s="18"/>
    </row>
    <row r="419" spans="3:7" s="86" customFormat="1" x14ac:dyDescent="0.2">
      <c r="C419" s="19" t="s">
        <v>1</v>
      </c>
      <c r="D419" s="18"/>
    </row>
    <row r="420" spans="3:7" s="86" customFormat="1" x14ac:dyDescent="0.2">
      <c r="C420" s="65"/>
      <c r="D420" s="57"/>
    </row>
    <row r="421" spans="3:7" s="86" customFormat="1" x14ac:dyDescent="0.2">
      <c r="C421" s="32" t="s">
        <v>59</v>
      </c>
      <c r="D421" s="173"/>
      <c r="E421" s="49">
        <v>44834</v>
      </c>
      <c r="F421" s="241"/>
      <c r="G421" s="49">
        <v>44469</v>
      </c>
    </row>
    <row r="422" spans="3:7" s="86" customFormat="1" x14ac:dyDescent="0.2">
      <c r="C422" s="65" t="s">
        <v>159</v>
      </c>
      <c r="E422" s="60">
        <v>-2300425.5950000002</v>
      </c>
      <c r="F422" s="255"/>
      <c r="G422" s="60">
        <v>-1925664.6749999998</v>
      </c>
    </row>
    <row r="423" spans="3:7" s="86" customFormat="1" x14ac:dyDescent="0.2">
      <c r="C423" s="65" t="s">
        <v>234</v>
      </c>
      <c r="E423" s="60">
        <v>0</v>
      </c>
      <c r="F423" s="255"/>
      <c r="G423" s="60"/>
    </row>
    <row r="424" spans="3:7" s="86" customFormat="1" x14ac:dyDescent="0.2">
      <c r="C424" s="68" t="s">
        <v>0</v>
      </c>
      <c r="E424" s="37">
        <v>-2300425.5950000002</v>
      </c>
      <c r="F424" s="264"/>
      <c r="G424" s="37">
        <v>-1925664.6749999998</v>
      </c>
    </row>
    <row r="425" spans="3:7" s="86" customFormat="1" x14ac:dyDescent="0.2">
      <c r="C425" s="68"/>
      <c r="E425" s="87"/>
      <c r="F425" s="265"/>
      <c r="G425" s="87"/>
    </row>
    <row r="426" spans="3:7" x14ac:dyDescent="0.2">
      <c r="C426" s="59"/>
      <c r="D426" s="67"/>
    </row>
    <row r="429" spans="3:7" x14ac:dyDescent="0.2">
      <c r="C429" s="304" t="s">
        <v>160</v>
      </c>
      <c r="D429" s="304"/>
      <c r="E429" s="304"/>
      <c r="F429" s="56"/>
    </row>
    <row r="430" spans="3:7" x14ac:dyDescent="0.2">
      <c r="C430" s="82" t="s">
        <v>44</v>
      </c>
      <c r="D430" s="69"/>
      <c r="E430" s="69"/>
      <c r="G430" s="69"/>
    </row>
    <row r="431" spans="3:7" x14ac:dyDescent="0.2">
      <c r="C431" s="69"/>
      <c r="D431" s="69"/>
      <c r="E431" s="69"/>
      <c r="G431" s="69"/>
    </row>
    <row r="432" spans="3:7" x14ac:dyDescent="0.2">
      <c r="C432" s="32" t="s">
        <v>84</v>
      </c>
      <c r="D432" s="173"/>
      <c r="E432" s="49">
        <v>44834</v>
      </c>
      <c r="F432" s="241"/>
      <c r="G432" s="49">
        <v>44469</v>
      </c>
    </row>
    <row r="433" spans="3:7" x14ac:dyDescent="0.2">
      <c r="C433" s="68"/>
      <c r="D433" s="68"/>
      <c r="E433" s="68"/>
      <c r="F433" s="176"/>
      <c r="G433" s="68"/>
    </row>
    <row r="434" spans="3:7" x14ac:dyDescent="0.2">
      <c r="C434" s="176" t="s">
        <v>60</v>
      </c>
      <c r="E434" s="72"/>
      <c r="F434" s="72"/>
      <c r="G434" s="72"/>
    </row>
    <row r="435" spans="3:7" x14ac:dyDescent="0.2">
      <c r="C435" s="6" t="s">
        <v>166</v>
      </c>
      <c r="E435" s="177"/>
      <c r="F435" s="177"/>
      <c r="G435" s="177"/>
    </row>
    <row r="436" spans="3:7" x14ac:dyDescent="0.2">
      <c r="C436" s="223" t="s">
        <v>316</v>
      </c>
      <c r="E436" s="72">
        <v>149472.46400000001</v>
      </c>
      <c r="F436" s="72"/>
      <c r="G436" s="72">
        <v>1036.75</v>
      </c>
    </row>
    <row r="437" spans="3:7" x14ac:dyDescent="0.2">
      <c r="C437" s="6" t="s">
        <v>224</v>
      </c>
      <c r="E437" s="177">
        <v>0</v>
      </c>
      <c r="F437" s="177"/>
      <c r="G437" s="177">
        <v>0</v>
      </c>
    </row>
    <row r="438" spans="3:7" x14ac:dyDescent="0.2">
      <c r="C438" s="237" t="s">
        <v>162</v>
      </c>
      <c r="E438" s="177">
        <v>12244898.405000001</v>
      </c>
      <c r="F438" s="177"/>
      <c r="G438" s="177">
        <v>800000</v>
      </c>
    </row>
    <row r="439" spans="3:7" x14ac:dyDescent="0.2">
      <c r="C439" s="223" t="s">
        <v>307</v>
      </c>
      <c r="E439" s="72">
        <v>3723878.568</v>
      </c>
      <c r="F439" s="72"/>
      <c r="G439" s="72">
        <v>0</v>
      </c>
    </row>
    <row r="440" spans="3:7" x14ac:dyDescent="0.2">
      <c r="C440" s="223" t="s">
        <v>308</v>
      </c>
      <c r="E440" s="72">
        <v>8521019.8370000012</v>
      </c>
      <c r="F440" s="72"/>
      <c r="G440" s="72">
        <v>0</v>
      </c>
    </row>
    <row r="441" spans="3:7" x14ac:dyDescent="0.2">
      <c r="C441" s="6" t="s">
        <v>106</v>
      </c>
      <c r="E441" s="177"/>
      <c r="F441" s="177"/>
      <c r="G441" s="177"/>
    </row>
    <row r="442" spans="3:7" x14ac:dyDescent="0.2">
      <c r="C442" s="223" t="s">
        <v>162</v>
      </c>
      <c r="E442" s="238">
        <v>0</v>
      </c>
      <c r="F442" s="238"/>
      <c r="G442" s="238">
        <v>1321650.6370000001</v>
      </c>
    </row>
    <row r="443" spans="3:7" x14ac:dyDescent="0.2">
      <c r="C443" s="223" t="s">
        <v>316</v>
      </c>
      <c r="E443" s="238">
        <v>266616.967</v>
      </c>
      <c r="F443" s="238"/>
      <c r="G443" s="238">
        <v>0</v>
      </c>
    </row>
    <row r="444" spans="3:7" x14ac:dyDescent="0.2">
      <c r="C444" s="178" t="s">
        <v>61</v>
      </c>
      <c r="D444" s="178"/>
      <c r="E444" s="179">
        <v>0</v>
      </c>
      <c r="F444" s="177"/>
      <c r="G444" s="49"/>
    </row>
    <row r="446" spans="3:7" x14ac:dyDescent="0.2">
      <c r="C446" s="6" t="s">
        <v>62</v>
      </c>
      <c r="E446" s="72"/>
      <c r="F446" s="72"/>
      <c r="G446" s="72"/>
    </row>
    <row r="447" spans="3:7" x14ac:dyDescent="0.2">
      <c r="C447" s="6" t="s">
        <v>16</v>
      </c>
      <c r="E447" s="72">
        <v>0</v>
      </c>
      <c r="F447" s="72"/>
      <c r="G447" s="72"/>
    </row>
    <row r="448" spans="3:7" x14ac:dyDescent="0.2">
      <c r="C448" s="58" t="s">
        <v>161</v>
      </c>
      <c r="E448" s="72">
        <v>149472.46400000001</v>
      </c>
      <c r="F448" s="72"/>
      <c r="G448" s="72">
        <v>36420997.063000001</v>
      </c>
    </row>
    <row r="449" spans="3:7" x14ac:dyDescent="0.2">
      <c r="C449" s="86" t="s">
        <v>309</v>
      </c>
      <c r="E449" s="72">
        <v>0</v>
      </c>
      <c r="F449" s="72"/>
      <c r="G449" s="72">
        <v>0</v>
      </c>
    </row>
    <row r="450" spans="3:7" x14ac:dyDescent="0.2">
      <c r="C450" s="86" t="s">
        <v>260</v>
      </c>
      <c r="E450" s="72">
        <v>0</v>
      </c>
      <c r="F450" s="72"/>
      <c r="G450" s="72">
        <v>21309.197</v>
      </c>
    </row>
    <row r="451" spans="3:7" x14ac:dyDescent="0.2">
      <c r="C451" s="6" t="s">
        <v>229</v>
      </c>
      <c r="E451" s="72">
        <v>0</v>
      </c>
      <c r="F451" s="72"/>
      <c r="G451" s="72">
        <v>0</v>
      </c>
    </row>
    <row r="452" spans="3:7" x14ac:dyDescent="0.2">
      <c r="C452" s="58" t="s">
        <v>161</v>
      </c>
      <c r="E452" s="72">
        <v>0</v>
      </c>
      <c r="F452" s="72"/>
      <c r="G452" s="72">
        <v>0</v>
      </c>
    </row>
    <row r="453" spans="3:7" x14ac:dyDescent="0.2">
      <c r="C453" s="6" t="s">
        <v>230</v>
      </c>
      <c r="E453" s="72">
        <v>0</v>
      </c>
      <c r="F453" s="72"/>
      <c r="G453" s="72">
        <v>0</v>
      </c>
    </row>
    <row r="454" spans="3:7" x14ac:dyDescent="0.2">
      <c r="C454" s="86" t="s">
        <v>309</v>
      </c>
    </row>
    <row r="455" spans="3:7" x14ac:dyDescent="0.2">
      <c r="C455" s="58" t="s">
        <v>161</v>
      </c>
      <c r="E455" s="72">
        <v>266616.967</v>
      </c>
      <c r="F455" s="72"/>
      <c r="G455" s="72">
        <v>0</v>
      </c>
    </row>
    <row r="456" spans="3:7" x14ac:dyDescent="0.2">
      <c r="C456" s="178" t="s">
        <v>63</v>
      </c>
      <c r="D456" s="178"/>
      <c r="E456" s="179">
        <v>0</v>
      </c>
      <c r="F456" s="177"/>
      <c r="G456" s="49"/>
    </row>
    <row r="458" spans="3:7" x14ac:dyDescent="0.2">
      <c r="C458" s="176" t="s">
        <v>231</v>
      </c>
      <c r="E458" s="72"/>
      <c r="F458" s="72"/>
      <c r="G458" s="72"/>
    </row>
    <row r="459" spans="3:7" x14ac:dyDescent="0.2">
      <c r="C459" s="6" t="s">
        <v>232</v>
      </c>
      <c r="E459" s="177">
        <v>0</v>
      </c>
      <c r="F459" s="177"/>
      <c r="G459" s="177">
        <v>337156.56900000002</v>
      </c>
    </row>
    <row r="460" spans="3:7" x14ac:dyDescent="0.2">
      <c r="C460" s="223" t="s">
        <v>316</v>
      </c>
      <c r="E460" s="72">
        <v>0</v>
      </c>
      <c r="F460" s="72"/>
      <c r="G460" s="72">
        <v>337156.56900000002</v>
      </c>
    </row>
    <row r="461" spans="3:7" x14ac:dyDescent="0.2">
      <c r="C461" s="223"/>
      <c r="E461" s="72"/>
      <c r="F461" s="72"/>
      <c r="G461" s="72"/>
    </row>
    <row r="462" spans="3:7" x14ac:dyDescent="0.2">
      <c r="C462" s="176" t="s">
        <v>225</v>
      </c>
      <c r="E462" s="72"/>
      <c r="F462" s="72"/>
      <c r="G462" s="72"/>
    </row>
    <row r="463" spans="3:7" hidden="1" x14ac:dyDescent="0.2">
      <c r="C463" s="6" t="s">
        <v>226</v>
      </c>
      <c r="E463" s="177">
        <v>0</v>
      </c>
      <c r="F463" s="177"/>
      <c r="G463" s="177"/>
    </row>
    <row r="464" spans="3:7" hidden="1" x14ac:dyDescent="0.2">
      <c r="C464" s="223" t="s">
        <v>162</v>
      </c>
      <c r="E464" s="72">
        <v>0</v>
      </c>
      <c r="F464" s="72"/>
      <c r="G464" s="72"/>
    </row>
    <row r="465" spans="1:7" x14ac:dyDescent="0.2">
      <c r="C465" s="6" t="s">
        <v>233</v>
      </c>
      <c r="E465" s="177">
        <v>0</v>
      </c>
      <c r="F465" s="177"/>
      <c r="G465" s="177">
        <v>0</v>
      </c>
    </row>
    <row r="466" spans="1:7" x14ac:dyDescent="0.2">
      <c r="C466" s="223" t="s">
        <v>162</v>
      </c>
      <c r="E466" s="72">
        <v>0</v>
      </c>
      <c r="F466" s="72"/>
      <c r="G466" s="72">
        <v>0</v>
      </c>
    </row>
    <row r="467" spans="1:7" x14ac:dyDescent="0.2">
      <c r="C467" s="6" t="s">
        <v>227</v>
      </c>
      <c r="E467" s="177">
        <v>0</v>
      </c>
      <c r="F467" s="177"/>
      <c r="G467" s="177">
        <v>143591.81899999999</v>
      </c>
    </row>
    <row r="468" spans="1:7" x14ac:dyDescent="0.2">
      <c r="C468" s="223" t="s">
        <v>162</v>
      </c>
      <c r="E468" s="72">
        <v>0</v>
      </c>
      <c r="F468" s="72"/>
      <c r="G468" s="72">
        <v>143591.81899999999</v>
      </c>
    </row>
    <row r="471" spans="1:7" x14ac:dyDescent="0.2">
      <c r="C471" s="304" t="s">
        <v>163</v>
      </c>
      <c r="D471" s="304"/>
      <c r="E471" s="304"/>
      <c r="F471" s="56"/>
      <c r="G471" s="33"/>
    </row>
    <row r="472" spans="1:7" ht="12.75" customHeight="1" x14ac:dyDescent="0.2">
      <c r="C472" s="33"/>
      <c r="D472" s="33"/>
      <c r="E472" s="33"/>
      <c r="F472" s="266"/>
      <c r="G472" s="33"/>
    </row>
    <row r="473" spans="1:7" ht="38.25" x14ac:dyDescent="0.2">
      <c r="C473" s="226" t="s">
        <v>319</v>
      </c>
      <c r="D473" s="226"/>
      <c r="E473" s="226"/>
      <c r="F473" s="267"/>
      <c r="G473" s="226"/>
    </row>
    <row r="474" spans="1:7" x14ac:dyDescent="0.2">
      <c r="C474" s="226"/>
      <c r="D474" s="226"/>
      <c r="E474" s="226"/>
      <c r="F474" s="267"/>
      <c r="G474" s="226"/>
    </row>
    <row r="475" spans="1:7" ht="9.6" customHeight="1" x14ac:dyDescent="0.2">
      <c r="C475" s="304" t="s">
        <v>164</v>
      </c>
      <c r="D475" s="304"/>
      <c r="E475" s="304"/>
      <c r="F475" s="56"/>
      <c r="G475" s="19"/>
    </row>
    <row r="476" spans="1:7" ht="12.75" customHeight="1" x14ac:dyDescent="0.2">
      <c r="C476" s="9"/>
      <c r="D476" s="9"/>
      <c r="E476" s="9"/>
      <c r="F476" s="9"/>
      <c r="G476" s="9"/>
    </row>
    <row r="477" spans="1:7" ht="38.25" x14ac:dyDescent="0.2">
      <c r="C477" s="183" t="s">
        <v>320</v>
      </c>
      <c r="D477" s="183"/>
      <c r="E477" s="183"/>
      <c r="F477" s="183"/>
      <c r="G477" s="183"/>
    </row>
    <row r="478" spans="1:7" x14ac:dyDescent="0.2">
      <c r="C478" s="183"/>
      <c r="D478" s="183"/>
      <c r="E478" s="183"/>
      <c r="F478" s="183"/>
      <c r="G478" s="183"/>
    </row>
    <row r="479" spans="1:7" x14ac:dyDescent="0.2">
      <c r="C479" s="304" t="s">
        <v>165</v>
      </c>
      <c r="D479" s="304"/>
      <c r="E479" s="304"/>
      <c r="F479" s="56"/>
      <c r="G479" s="56"/>
    </row>
    <row r="480" spans="1:7" ht="10.5" customHeight="1" x14ac:dyDescent="0.2">
      <c r="A480" s="9"/>
      <c r="B480" s="9"/>
      <c r="C480" s="56"/>
      <c r="D480" s="56"/>
      <c r="E480" s="56"/>
      <c r="F480" s="56"/>
      <c r="G480" s="56"/>
    </row>
    <row r="481" spans="1:11" x14ac:dyDescent="0.2">
      <c r="C481" s="321" t="s">
        <v>315</v>
      </c>
      <c r="D481" s="321"/>
      <c r="E481" s="321"/>
      <c r="F481" s="172"/>
      <c r="G481" s="227"/>
    </row>
    <row r="482" spans="1:11" s="9" customFormat="1" x14ac:dyDescent="0.2">
      <c r="A482" s="58"/>
      <c r="B482" s="58"/>
      <c r="C482" s="172"/>
      <c r="D482" s="227"/>
      <c r="E482" s="227"/>
      <c r="F482" s="227"/>
      <c r="G482" s="227"/>
      <c r="H482" s="58"/>
      <c r="I482" s="58"/>
      <c r="J482" s="58"/>
      <c r="K482" s="58"/>
    </row>
    <row r="483" spans="1:11" s="19" customFormat="1" x14ac:dyDescent="0.2">
      <c r="A483" s="58"/>
      <c r="B483" s="58"/>
      <c r="C483" s="58"/>
      <c r="D483" s="58"/>
      <c r="E483" s="58"/>
      <c r="F483" s="58"/>
      <c r="G483" s="58"/>
      <c r="H483" s="9"/>
      <c r="I483" s="9"/>
      <c r="J483" s="9"/>
      <c r="K483" s="9"/>
    </row>
    <row r="484" spans="1:11" s="9" customFormat="1" x14ac:dyDescent="0.2">
      <c r="A484" s="58"/>
      <c r="B484" s="58"/>
      <c r="C484" s="58"/>
      <c r="D484" s="58"/>
      <c r="E484" s="58"/>
      <c r="F484" s="58"/>
      <c r="G484" s="58"/>
      <c r="H484" s="19"/>
      <c r="I484" s="19"/>
      <c r="J484" s="19"/>
      <c r="K484" s="19"/>
    </row>
    <row r="485" spans="1:11" s="9" customFormat="1" ht="12.75" customHeight="1" x14ac:dyDescent="0.2">
      <c r="A485" s="58"/>
      <c r="B485" s="58"/>
      <c r="C485" s="19"/>
      <c r="D485" s="19"/>
      <c r="E485" s="19"/>
      <c r="G485" s="19"/>
    </row>
    <row r="486" spans="1:11" s="9" customFormat="1" x14ac:dyDescent="0.2">
      <c r="A486" s="58"/>
      <c r="B486" s="58"/>
      <c r="C486" s="58"/>
      <c r="D486" s="58"/>
      <c r="E486" s="58"/>
      <c r="F486" s="58"/>
      <c r="G486" s="58"/>
    </row>
    <row r="487" spans="1:11" s="9" customFormat="1" x14ac:dyDescent="0.2">
      <c r="A487" s="58"/>
      <c r="B487" s="58"/>
      <c r="C487" s="58"/>
      <c r="D487" s="58"/>
      <c r="E487" s="58"/>
      <c r="F487" s="58"/>
      <c r="G487" s="58"/>
    </row>
    <row r="488" spans="1:11" s="9" customFormat="1" x14ac:dyDescent="0.2">
      <c r="A488" s="58"/>
      <c r="B488" s="58"/>
      <c r="C488" s="58"/>
      <c r="D488" s="58"/>
      <c r="E488" s="58"/>
      <c r="F488" s="58"/>
      <c r="G488" s="58"/>
    </row>
    <row r="489" spans="1:11" s="9" customFormat="1" x14ac:dyDescent="0.2">
      <c r="A489" s="58"/>
      <c r="B489" s="58"/>
      <c r="C489" s="58"/>
      <c r="D489" s="58"/>
      <c r="E489" s="58"/>
      <c r="F489" s="58"/>
      <c r="G489" s="58"/>
    </row>
    <row r="490" spans="1:11" s="9" customFormat="1" x14ac:dyDescent="0.2">
      <c r="A490" s="58"/>
      <c r="B490" s="58"/>
      <c r="C490" s="58"/>
      <c r="D490" s="58"/>
      <c r="E490" s="58"/>
      <c r="F490" s="58"/>
      <c r="G490" s="58"/>
    </row>
    <row r="491" spans="1:11" s="9" customFormat="1" ht="110.25" customHeight="1" x14ac:dyDescent="0.2">
      <c r="A491" s="58"/>
      <c r="B491" s="58"/>
      <c r="C491" s="58"/>
      <c r="D491" s="58"/>
      <c r="E491" s="58"/>
      <c r="F491" s="58"/>
      <c r="G491" s="58"/>
    </row>
    <row r="492" spans="1:11" x14ac:dyDescent="0.2">
      <c r="H492" s="9"/>
      <c r="I492" s="9"/>
      <c r="J492" s="9"/>
      <c r="K492" s="9"/>
    </row>
  </sheetData>
  <mergeCells count="46">
    <mergeCell ref="C481:E481"/>
    <mergeCell ref="C320:D320"/>
    <mergeCell ref="C321:D321"/>
    <mergeCell ref="C367:E367"/>
    <mergeCell ref="C398:D398"/>
    <mergeCell ref="C408:D408"/>
    <mergeCell ref="C379:E379"/>
    <mergeCell ref="C349:E349"/>
    <mergeCell ref="C471:E471"/>
    <mergeCell ref="C417:D417"/>
    <mergeCell ref="C429:E429"/>
    <mergeCell ref="C475:E475"/>
    <mergeCell ref="C479:E479"/>
    <mergeCell ref="C29:E29"/>
    <mergeCell ref="C47:E47"/>
    <mergeCell ref="C94:D94"/>
    <mergeCell ref="C188:E188"/>
    <mergeCell ref="A3:G3"/>
    <mergeCell ref="C303:D303"/>
    <mergeCell ref="C304:D304"/>
    <mergeCell ref="C5:E5"/>
    <mergeCell ref="C16:D16"/>
    <mergeCell ref="C7:E7"/>
    <mergeCell ref="C18:E18"/>
    <mergeCell ref="C109:E109"/>
    <mergeCell ref="C120:D120"/>
    <mergeCell ref="C129:D129"/>
    <mergeCell ref="C144:D144"/>
    <mergeCell ref="C27:E27"/>
    <mergeCell ref="C45:D45"/>
    <mergeCell ref="C84:D84"/>
    <mergeCell ref="C82:D82"/>
    <mergeCell ref="C92:E92"/>
    <mergeCell ref="C229:D229"/>
    <mergeCell ref="C230:D230"/>
    <mergeCell ref="C153:D153"/>
    <mergeCell ref="C167:D167"/>
    <mergeCell ref="C198:E198"/>
    <mergeCell ref="C208:E208"/>
    <mergeCell ref="C219:E219"/>
    <mergeCell ref="C294:D294"/>
    <mergeCell ref="C295:D295"/>
    <mergeCell ref="C250:D250"/>
    <mergeCell ref="C249:D249"/>
    <mergeCell ref="C272:D272"/>
    <mergeCell ref="C271:D271"/>
  </mergeCells>
  <dataValidations disablePrompts="1" count="1">
    <dataValidation type="list" allowBlank="1" showInputMessage="1" showErrorMessage="1" sqref="D186 D174:D175 D180:D181 D161:D164"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1" manualBreakCount="1">
    <brk id="119"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RBtJeLXdpBpgb5KpKDDHkfn1en56rUF1tLHRk52rzZk=</DigestValue>
    </Reference>
    <Reference Type="http://www.w3.org/2000/09/xmldsig#Object" URI="#idOfficeObject">
      <DigestMethod Algorithm="http://www.w3.org/2001/04/xmlenc#sha256"/>
      <DigestValue>nPC5lit1z5P73TK9jnULz5ZxcfNjT5E1kFfVc7VpuW8=</DigestValue>
    </Reference>
    <Reference Type="http://uri.etsi.org/01903#SignedProperties" URI="#idSignedProperties">
      <Transforms>
        <Transform Algorithm="http://www.w3.org/TR/2001/REC-xml-c14n-20010315"/>
      </Transforms>
      <DigestMethod Algorithm="http://www.w3.org/2001/04/xmlenc#sha256"/>
      <DigestValue>fLv8tGqPTYQ+C81AXL8oErqdDKSlfRyNotxp6bhfnyU=</DigestValue>
    </Reference>
    <Reference Type="http://www.w3.org/2000/09/xmldsig#Object" URI="#idValidSigLnImg">
      <DigestMethod Algorithm="http://www.w3.org/2001/04/xmlenc#sha256"/>
      <DigestValue>u47ZoZzvmqOWzS8EOPJZ05Tz1Fua96g4fH6wQ34guDw=</DigestValue>
    </Reference>
    <Reference Type="http://www.w3.org/2000/09/xmldsig#Object" URI="#idInvalidSigLnImg">
      <DigestMethod Algorithm="http://www.w3.org/2001/04/xmlenc#sha256"/>
      <DigestValue>qGxVNZ1mJNw8leCKMs7jgjBP3dbZ6Iz5jMsFCYBbMdo=</DigestValue>
    </Reference>
  </SignedInfo>
  <SignatureValue>c3Yi3kJwoOdtLGBs0YyFMMGeOLvTvQNVer5IwHkvyr908+ofnUX29KSmXd94cgRvqCDmIvBnBveM
fnsk2IVEgwEN2iOZBzf/xSnCadjYHfVjStRXAmCx0nzcNMOn0QalrGMC21KPEMPUTLq2jbXDs9uP
4REoc5nDtvKdFbXgfqQUCtuH0eU1+mSE8ljxIxAVtgDD9AzpRGVAMC+nx2G4XVLb6e21XJZIZC6Q
yeOCUOZkMCRaMk8zWd2szpS0GL4SIyuEreYt/zAbksBdD4Jjr0tGsuoBxT3oOdIXTAuv/ChNW3EB
axEPM3AwKcfU7DrTCEFm/Wg7krqjhz95OlHZtA==</SignatureValue>
  <KeyInfo>
    <X509Data>
      <X509Certificate>MIIIGTCCBgGgAwIBAgITXAAAve1bqsVA3HwHsAAAAAC97TANBgkqhkiG9w0BAQsFADBXMRcwFQYDVQQFEw5SVUMgODAwODA2MTAtNzEVMBMGA1UEChMMQ09ERTEwMCBTLkEuMQswCQYDVQQGEwJQWTEYMBYGA1UEAxMPQ0EtQ09ERTEwMCBTLkEuMB4XDTIyMDcxNTE4NTQxNFoXDTI0MDcxNTE4NTQxNFowga0xKTAnBgNVBAMMIEdMT1JJQSBCRUFUUklaIE1BTERPTkFETyBDQcORRVRFMRcwFQYDVQQKEw5QRVJTT05BIEZJU0lDQTELMAkGA1UEBhMCUFkxFzAVBgNVBCoTDkdMT1JJQSBCRUFUUklaMRowGAYDVQQEDBFNQUxET05BRE8gQ0HDkUVURTESMBAGA1UEBRMJQ0k0NTg1NzI2MREwDwYDVQQLEwhGSVJNQSBGMjCCASIwDQYJKoZIhvcNAQEBBQADggEPADCCAQoCggEBAMWSImtHrxANEQVvo77GsIxONcN3L2zAjzaCs5Y1U3+4HlG9C9HSI4YUTMY9ApHKMKe4WWRkwjTvWyU8dqjZyYM9F9UZ+MjBqkCEmu/G+GLSukWSZ92K8jx/HlVRgsy70T2IATQvPFRGjWitWfTaUugHZtffVFOrW5N43VdMSr+lxPnY1BReVfloQv2/neHJiJePvCEqRdBPqPMSqS/5FknLHVekWZhon9BXFs8ze8aqpSD0jfbKIFGF8UYdnPTq3DhkKfNwyrV4x6MkSts4BWYOyRCHEqp12x//oZp51O9EnQjxbLH3dwXE5n/YzNeao1pCh974QHvmpShUKx5BSPcCAwEAAaOCA4UwggOBMA4GA1UdDwEB/wQEAwIF4DAMBgNVHRMBAf8EAjAAMCAGA1UdJQEB/wQWMBQGCCsGAQUFBwMCBggrBgEFBQcDBDAdBgNVHQ4EFgQUm4cw/VyBp4rGrAi7zzgwB3iDrN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R0xPUklBLU1BTERPTkEyQEhPVE1BSUwuQ09NMA0GCSqGSIb3DQEBCwUAA4ICAQCgKwWBsbsComx+Pv4GK2tzTYEON4lY0QrXWozAmrweM56aiWg61WSfk3EYPWAaPdmr/pUW6CZDa8EOp2IDUbOQ60g8PhZG9mEVH4k3wSkpYlCriPGF2klD+EJIQBfQ5hUccsq8hBp/Q9Rkb487I1iLcs+R8bfAGVfKoRejVOA2TN5HCiDxYugepG1agLUz8Xh+XtyhtNo5IRa1U7JX2M0lOaN+qWbT7t9fsyHg+7ZHGeTBhD1LlZ9wNiLO17m8CayITSLxgE77rfBDbM36xJuoV9mvpt+TryKwV45xAF5qpCWkEka6EFqdqrhpy7B1to5yKn6dEw2hQqKWXn9xtXIal3BPb/RKhpWxxbDH8+0SEhPg8hu+GEj54c8COTxXuzzl9lAraEHdALvyDpmChQ4t4GY44iuQipUafLEixyFRO0k4NgH8eLcVCoFEedL4RcoRoDR9bcQVhCsPQHbez5BiRbq/AgBN4W1tmRuAXjiGyq+VEEhe3J376/01FsPqkYWQMDVFGppax5eBQlpgPqa9T0Iu0p6BDmtE/K38xNjYoSK4VDPPDs1kwgKknUaaP/5o5z5PUX2Gwf4gayfsHh3DAduR44Q1Lfmc2hudsSMuHwXGU/TjDpmRo45sJby+M0D/Oap80P369mn1p3j3BFzxX84ULkhDAC/VSREJio1P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pRuimc0+i09bjgDqKm894GCBh/gOgBARwIaIKPOt4bU=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1vXybjmLMfahZqHBg76Rdgo84z5OEYKT8Ckma1bXTKU=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sq/uT8gNf4iu5y4AcSLOnDH3CA1oWqFyO1n4NugWDoY=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To2swBr8CtoVY7Q5iKo/ilerfY4GLnwnQSfGgmNbvnM=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rT0i11sTwDz+H53MkH7+AfWrUfpB6xBwT91ltow1CP4=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ItcFPOxTDQDqmC9ewWV49dYTtm2Kf/cfQ3fXnNR/qog=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bhSE2bdH/3IXeSWkIRklvhiae/c1wazDjaufE2ZSYYg=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SzOqH0rqZLV4edFircmndBHTSNMV31BoGMqkLzy4kW8=</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NNh0fh0WYdVZ8RFy3CQLv9R/bBrB51Rb8Nr9FHEHG4Q=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2mV/GfXGP867plhk6Dv9zZgoFZ0+Is2iBLEUIk+Jf5I=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2KJXHrOX3FxN4eP01TAYkehyNMISAbevbksnXnuyLes=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2dUkHraS9gfy01lmf+ZITOvRunRnqL09flxglciL3j0=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LGNADmc+Hc76Tsw4dx3cdDTPjf1wsHGny1Nxqr/uFjE=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s4h+bk41BRYCpXPKZd78Zv5PMowiK9h2SdriRBOGh9w=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u3AWCPzLAb4oy6v3PREXm+5+OwFDzlv5q7sXhaamAOE=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HGVl4HQIBAm4w8vSWp7ksPcK03rPpIIeFhLrXhSoVQU=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ejD8UrSQogKdAMryf/HYIHMQFuQw7tjbduKg/ZnrAao=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gcIK6vgWpbzT/xfQzYb2lpZHe//VdC3qD+o958M46wA=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osT1k/sowSvtkenHMs4fMVV9gZFlDXZtDSsT5cf2ir0=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01vSZHdoKutL+IGymgI39KaqgiuwT0B3Lx+AXA/dhU8=</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9Lw2Rk95Lrt0kKlHHCrn2zVx/JiQp8kTuVkhvm2cOh4=</DigestValue>
      </Reference>
      <Reference URI="/xl/media/image2.emf?ContentType=image/x-emf">
        <DigestMethod Algorithm="http://www.w3.org/2001/04/xmlenc#sha256"/>
        <DigestValue>wXpIQPwn2La1VJvk/mAPpmVunn/O8W/bOrvJJxFhsLM=</DigestValue>
      </Reference>
      <Reference URI="/xl/media/image3.emf?ContentType=image/x-emf">
        <DigestMethod Algorithm="http://www.w3.org/2001/04/xmlenc#sha256"/>
        <DigestValue>goOE4V58dptX+mrxuoxc8nI5SWIyQn1VB9cLEF3eD4k=</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NZ2bsCgjALTVNGxJ5PhjgMnQznfOuJazc5jqCevDVcc=</DigestValue>
      </Reference>
      <Reference URI="/xl/sharedStrings.xml?ContentType=application/vnd.openxmlformats-officedocument.spreadsheetml.sharedStrings+xml">
        <DigestMethod Algorithm="http://www.w3.org/2001/04/xmlenc#sha256"/>
        <DigestValue>Ho8qNABGO4fq8/cHiTXp3YnBfFhaRm7HVQqqiwas5aQ=</DigestValue>
      </Reference>
      <Reference URI="/xl/styles.xml?ContentType=application/vnd.openxmlformats-officedocument.spreadsheetml.styles+xml">
        <DigestMethod Algorithm="http://www.w3.org/2001/04/xmlenc#sha256"/>
        <DigestValue>uX2/aRWS7KCb/UQEJIQqJ8/xfk6NSPWHHeof7WT+5yI=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XUCCvgINhW/xCyzvvsKEEh9Q6H9jJgun9USWRbiKzK8=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11SMIj/msa3cseiU/tRblnRdAbOvp1C8ADuq1/mg7Og=</DigestValue>
      </Reference>
      <Reference URI="/xl/worksheets/sheet2.xml?ContentType=application/vnd.openxmlformats-officedocument.spreadsheetml.worksheet+xml">
        <DigestMethod Algorithm="http://www.w3.org/2001/04/xmlenc#sha256"/>
        <DigestValue>av5SfcHB+SsnIt5oiz3mOYPU0kSwSZegm/rvd0fouQA=</DigestValue>
      </Reference>
      <Reference URI="/xl/worksheets/sheet3.xml?ContentType=application/vnd.openxmlformats-officedocument.spreadsheetml.worksheet+xml">
        <DigestMethod Algorithm="http://www.w3.org/2001/04/xmlenc#sha256"/>
        <DigestValue>vFF9chDJGQrD3Z9b8DS6Pv7uZn7Uys95USVQwzVTMT8=</DigestValue>
      </Reference>
      <Reference URI="/xl/worksheets/sheet4.xml?ContentType=application/vnd.openxmlformats-officedocument.spreadsheetml.worksheet+xml">
        <DigestMethod Algorithm="http://www.w3.org/2001/04/xmlenc#sha256"/>
        <DigestValue>KPsriUM1yGEiB8ywznc45+X2ogz/WwSqy+sIfPNMAV0=</DigestValue>
      </Reference>
      <Reference URI="/xl/worksheets/sheet5.xml?ContentType=application/vnd.openxmlformats-officedocument.spreadsheetml.worksheet+xml">
        <DigestMethod Algorithm="http://www.w3.org/2001/04/xmlenc#sha256"/>
        <DigestValue>6tFWbdn9R1bTV9/v+HNtvb1F63S4Nta6wqdTc4t8jDo=</DigestValue>
      </Reference>
    </Manifest>
    <SignatureProperties>
      <SignatureProperty Id="idSignatureTime" Target="#idPackageSignature">
        <mdssi:SignatureTime xmlns:mdssi="http://schemas.openxmlformats.org/package/2006/digital-signature">
          <mdssi:Format>YYYY-MM-DDThh:mm:ssTZD</mdssi:Format>
          <mdssi:Value>2022-11-15T13:07:33Z</mdssi:Value>
        </mdssi:SignatureTime>
      </SignatureProperty>
    </SignatureProperties>
  </Object>
  <Object Id="idOfficeObject">
    <SignatureProperties>
      <SignatureProperty Id="idOfficeV1Details" Target="#idPackageSignature">
        <SignatureInfoV1 xmlns="http://schemas.microsoft.com/office/2006/digsig">
          <SetupID>{E297FFD3-98B7-4BDD-BCE4-0FFEFDF85395}</SetupID>
          <SignatureText>Gloria Maldonado</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2022-11-15T13:07:33Z</xd:SigningTime>
          <xd:SigningCertificate>
            <xd:Cert>
              <xd:CertDigest>
                <DigestMethod Algorithm="http://www.w3.org/2001/04/xmlenc#sha256"/>
                <DigestValue>rnIkZE6EnaOcdbvMQrWm6WujJ6TOgY1aWo7gDgAtDi4=</DigestValue>
              </xd:CertDigest>
              <xd:IssuerSerial>
                <X509IssuerName>CN=CA-CODE100 S.A., C=PY, O=CODE100 S.A., SERIALNUMBER=RUC 80080610-7</X509IssuerName>
                <X509SerialNumber>2051668810721342116951659330647635405960166893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oQwAACBFTUYAAAEACBoAAJ0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o3Rgy+38AAImMkjH7fwAAAAAAAPt/AACIPnmQ+38AAAAAAAAAAAAAkFsYMvt/AAABAAAAAAAAACDjGDL7fwAAAAAAAAAAAAAAAAAAAAAAAExFGSlFJwAAcSwu8gwAAADgCaErBwIAAOD///8AAAAAYLJJHQcCAABILi7yAAAAAAAAAAAAAAAABgAAAAAAAAAgAAAAAAAAAGwtLvIMAAAAqS0u8gwAAABxzVGQ+38AAFBv+hoHAgAAAAAAAAAAAADQLS7yDAAAADyFVzP7fwAAYLJJHQcCAACr31WQ+38AABAtLvIMAAAAqS0u8gwAAACgfH0rB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HAtLvIMAAAAaCwu8gwAAABoO8iP+38AAIg+eZD7fwAAAAAAAAAAAAD23K+P+38AAAAAAAAAAAAAYSwu8gwAAAAAAAAAAAAAAAAAAAAAAAAAPEUZKUUnAABoLC7yDAAAAMAsLvIMAAAAEKZ9KwcCAABgskkdBwIAAKAuLvIAAAAAAAAAAAAAAAAHAAAAAAAAAPgsaCsHAgAA3C0u8gwAAAAZLi7yDAAAAHHNUZD7fwAA776t3u++rd4AAAAAAAAAAAAAAAAAAAAAAOBSM/t/AABgskkdBwIAAKvfVZD7fwAAgC0u8gwAAAAZLi7yDAAAABCmfSsH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IAAAA/////9jzGDL7fwAAiD55kPt/AAAAAAAAAAAAADBVri4HAgAAMFWuLgcCAAAAAAAAAAAAAAAAAAAAAAAAAAAAAAAAAAAMRRkpRScAALZyiTH7fwAA2PMYMvt/AADw////AAAAAGCySR0HAgAAiC4u8gAAAAAAAAAAAAAAAAkAAAAAAAAAIAAAAAAAAACsLS7yDAAAAOktLvIMAAAAcc1RkPt/AADY8xgy+38AANjzGDIAAAAACAAAAAABAAAAAAAAAAAAAGCySR0HAgAAq99VkPt/AABQLS7yDAAAAOktLvIMAAAAEH99KwcCAAAAAAAAZHYACAAAAAAlAAAADAAAAAMAAAAYAAAADAAAAAAAAAASAAAADAAAAAEAAAAeAAAAGAAAACkAAAAzAAAAqAAAAEgAAAAlAAAADAAAAAMAAABUAAAArAAAACoAAAAzAAAApgAAAEcAAAABAAAA0XbJQVUVykEqAAAAMwAAABAAAABMAAAAAAAAAAAAAAAAAAAA//////////9sAAAARwBsAG8AcgBpAGEAIABNAGEAbABkAG8AbgBhAGQAbwALAAAABAAAAAkAAAAGAAAABAAAAAgAAAAEAAAADgAAAAgAAAAEAAAACQAAAAkAAAAJAAAACAAAAAkAAAAJAAAASwAAAEAAAAAwAAAABQAAACAAAAABAAAAAQAAABAAAAAAAAAAAAAAACEBAACAAAAAAAAAAAAAAAAhAQAAgAAAACUAAAAMAAAAAgAAACcAAAAYAAAABAAAAAAAAAD///8AAAAAACUAAAAMAAAABAAAAEwAAABkAAAAAAAAAFAAAAAgAQAAfAAAAAAAAABQAAAAI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CAAAAAAAAAA4FIz+38AAADgUjP7fwAAEwAAAAAAAAAAACaR+38AAIUopTL7fwAAMBYmkft/AAATAAAAAAAAAOAWAAAAAAAAQAAAwPt/AAAAACaR+38AAFUrpTL7fwAABAAAAAAAAAAwFiaR+38AAGC5L/IMAAAAEwAAAAAAAABIAAAAAAAAAGQcNTP7fwAAoONSM/t/AADAIDUz+38AAAEAAAAAAAAASEY1M/t/AAAAACaR+38AAAAAAAAAAAAAAAAAAAwAAAAIAAAAAAAAAGCySR0HAgAAq99VkPt/AAAwui/yDAAAAMm6L/IMAAAAAAAAAAAAAAAAAAAAZHYACAAAAAAlAAAADAAAAAQAAAAYAAAADAAAAAAAAAASAAAADAAAAAEAAAAeAAAAGAAAAAkAAABQAAAAAAEAAF0AAAAlAAAADAAAAAQAAABUAAAArAAAAAoAAABQAAAAZwAAAFwAAAABAAAA0XbJQVUVykEKAAAAUAAAABAAAABMAAAAAAAAAAAAAAAAAAAA//////////9sAAAARwBsAG8AcgBpAGEAIABNAGEAbABkAG8AbgBhAGQAbwAIAAAAAwAAAAcAAAAEAAAAAwAAAAYAAAADAAAACgAAAAYAAAADAAAABwAAAAcAAAAHAAAABgAAAAcAAAAH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hAAAAAoAAABgAAAAQAAAAGwAAAABAAAA0XbJQVUVykEKAAAAYAAAAAkAAABMAAAAAAAAAAAAAAAAAAAA//////////9gAAAAQwBvAG4AdABhAGQAbwByAGEAAAAHAAAABwAAAAcAAAAEAAAABgAAAAcAAAAHAAAABAAAAAY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BAAAABgAAAAMAAAAAAAAABIAAAAMAAAAAQAAABYAAAAMAAAAAAAAAFQAAABUAQAACgAAAHAAAAAWAQAAfAAAAAEAAADRdslBVRXKQQoAAABwAAAALAAAAEwAAAAEAAAACQAAAHAAAAAYAQAAfQAAAKQAAABGAGkAcgBtAGEAZABvACAAcABvAHIAOgAgAEcATABPAFIASQBBACAAQgBFAEEAVABSAEkAWgAgAE0AQQBMAEQATwBOAEEARABPACAAQwBBANEARQBUAEUABgAAAAMAAAAEAAAACQAAAAYAAAAHAAAABwAAAAMAAAAHAAAABwAAAAQAAAADAAAAAwAAAAgAAAAFAAAACQAAAAcAAAADAAAABwAAAAMAAAAGAAAABgAAAAcAAAAGAAAABwAAAAMAAAAGAAAAAwAAAAoAAAAHAAAABQAAAAgAAAAJAAAACAAAAAcAAAAIAAAACQAAAAMAAAAHAAAABwAAAAgAAAAGAAAABgAAAAYAAAAWAAAADAAAAAAAAAAlAAAADAAAAAIAAAAOAAAAFAAAAAAAAAAQAAAAFAAAAA==</Object>
  <Object Id="idInvalidSigLnImg">AQAAAGwAAAAAAAAAAAAAACABAAB/AAAAAAAAAAAAAABuHAAAoQwAACBFTUYAAAEAMCEAALE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FIz+38AAADgUjP7fwAAEwAAAAAAAAAAACaR+38AAIUopTL7fwAAMBYmkft/AAATAAAAAAAAAOAWAAAAAAAAQAAAwPt/AAAAACaR+38AAFUrpTL7fwAABAAAAAAAAAAwFiaR+38AAGC5L/IMAAAAEwAAAAAAAABIAAAAAAAAAGQcNTP7fwAAoONSM/t/AADAIDUz+38AAAEAAAAAAAAASEY1M/t/AAAAACaR+38AAAAAAAAAAAAAAAAAAAwAAAAIAAAAAAAAAGCySR0HAgAAq99VkPt/AAAwui/yDAAAAMm6L/IM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cC0u8gwAAABoLC7yDAAAAGg7yI/7fwAAiD55kPt/AAAAAAAAAAAAAPbcr4/7fwAAAAAAAAAAAABhLC7yDAAAAAAAAAAAAAAAAAAAAAAAAAA8RRkpRScAAGgsLvIMAAAAwCwu8gwAAAAQpn0rBwIAAGCySR0HAgAAoC4u8gAAAAAAAAAAAAAAAAcAAAAAAAAA+CxoKwcCAADcLS7yDAAAABkuLvIMAAAAcc1RkPt/AADvvq3e776t3gAAAAAAAAAAAAAAAAAAAAAA4FIz+38AAGCySR0HAgAAq99VkPt/AACALS7yDAAAABkuLvIMAAAAEKZ9Kw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Rgy+38AAImMkjH7fwAAAAAAAPt/AACIPnmQ+38AAAAAAAAAAAAAkFsYMvt/AAABAAAAAAAAACDjGDL7fwAAAAAAAAAAAAAAAAAAAAAAAExFGSlFJwAAcSwu8gwAAADgCaErBwIAAOD///8AAAAAYLJJHQcCAABILi7yAAAAAAAAAAAAAAAABgAAAAAAAAAgAAAAAAAAAGwtLvIMAAAAqS0u8gwAAABxzVGQ+38AAFBv+hoHAgAAAAAAAAAAAADQLS7yDAAAADyFVzP7fwAAYLJJHQcCAACr31WQ+38AABAtLvIMAAAAqS0u8gwAAACgfH0rB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xgy+38AAIg+eZD7fwAAAAAAAAAAAAAwVa4uBwIAADBVri4HAgAAAAAAAAAAAAAAAAAAAAAAAAAAAAAAAAAADEUZKUUnAAC2cokx+38AANjzGDL7fwAA8P///wAAAABgskkdBwIAAIguLvIAAAAAAAAAAAAAAAAJAAAAAAAAACAAAAAAAAAArC0u8gwAAADpLS7yDAAAAHHNUZD7fwAA2PMYMvt/AADY8xgyAAAAAAgAAAAAAQAAAAAAAAAAAABgskkdBwIAAKvfVZD7fwAAUC0u8gwAAADpLS7yDAAAABB/fSsHAgAAAAAAAGR2AAgAAAAAJQAAAAwAAAAEAAAAGAAAAAwAAAAAAAAAEgAAAAwAAAABAAAAHgAAABgAAAApAAAAMwAAAKgAAABIAAAAJQAAAAwAAAAEAAAAVAAAAKwAAAAqAAAAMwAAAKYAAABHAAAAAQAAANF2yUFVFcpBKgAAADMAAAAQAAAATAAAAAAAAAAAAAAAAAAAAP//////////bAAAAEcAbABvAHIAaQBhACAATQBhAGwAZABvAG4AYQBkAG8ACwAAAAQAAAAJAAAABgAAAAQAAAAIAAAABAAAAA4AAAAIAAAABAAAAAkAAAAJAAAACQAAAAgAAAAJAAAACQ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nAAAAXAAAAAEAAADRdslBVRXKQQoAAABQAAAAEAAAAEwAAAAAAAAAAAAAAAAAAAD//////////2wAAABHAGwAbwByAGkAYQAgAE0AYQBsAGQAbwBuAGEAZABvAAgAAAADAAAABwAAAAQAAAADAAAABgAAAAMAAAAKAAAABgAAAAMAAAAHAAAABwAAAAcAAAAGAAAAB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DRdslBVRXKQQoAAABgAAAACQAAAEwAAAAAAAAAAAAAAAAAAAD//////////2AAAABDAG8AbgB0AGEAZABvAHIAYQBydAcAAAAHAAAABwAAAAQAAAAGAAAABwAAAAcAAAAEAAAABg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QBAAAKAAAAcAAAABYBAAB8AAAAAQAAANF2yUFVFcpBCgAAAHAAAAAsAAAATAAAAAQAAAAJAAAAcAAAABgBAAB9AAAApAAAAEYAaQByAG0AYQBkAG8AIABwAG8AcgA6ACAARwBMAE8AUgBJAEEAIABCAEUAQQBUAFIASQBaACAATQBBAEwARABPAE4AQQBEAE8AIABDAEEA0QBFAFQARQAGAAAAAwAAAAQAAAAJAAAABgAAAAcAAAAHAAAAAwAAAAcAAAAHAAAABAAAAAMAAAADAAAACAAAAAUAAAAJAAAABwAAAAMAAAAHAAAAAwAAAAYAAAAGAAAABwAAAAYAAAAHAAAAAwAAAAYAAAADAAAACgAAAAcAAAAFAAAACAAAAAkAAAAIAAAABwAAAAgAAAAJAAAAAwAAAAcAAAAHAAAACAAAAAY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8JNX1YNjlpIPMjofRBUVpxwmXyJaXdblVFXfP2hFGhQ=</DigestValue>
    </Reference>
    <Reference Type="http://www.w3.org/2000/09/xmldsig#Object" URI="#idOfficeObject">
      <DigestMethod Algorithm="http://www.w3.org/2001/04/xmlenc#sha256"/>
      <DigestValue>dm1dABznedZnqkuNPNiw3ZC2RLsnpTkvLGeCVb1Di7c=</DigestValue>
    </Reference>
    <Reference Type="http://uri.etsi.org/01903#SignedProperties" URI="#idSignedProperties">
      <Transforms>
        <Transform Algorithm="http://www.w3.org/TR/2001/REC-xml-c14n-20010315"/>
      </Transforms>
      <DigestMethod Algorithm="http://www.w3.org/2001/04/xmlenc#sha256"/>
      <DigestValue>234kP9RlBpaNZiPJPjICGo0nzaKI31SB9vWvEVC0fXs=</DigestValue>
    </Reference>
    <Reference Type="http://www.w3.org/2000/09/xmldsig#Object" URI="#idValidSigLnImg">
      <DigestMethod Algorithm="http://www.w3.org/2001/04/xmlenc#sha256"/>
      <DigestValue>mc4HADjjcUFnolqNQJhvszErM+T5LIqGOueZS4TVDzk=</DigestValue>
    </Reference>
    <Reference Type="http://www.w3.org/2000/09/xmldsig#Object" URI="#idInvalidSigLnImg">
      <DigestMethod Algorithm="http://www.w3.org/2001/04/xmlenc#sha256"/>
      <DigestValue>NVumJ94uT3nyK5NrnjUJICPz18ZonWBjV6qyit8nuFg=</DigestValue>
    </Reference>
  </SignedInfo>
  <SignatureValue>kjOhrA9CqfOp9IbEPZzz0429rPZ1+Hajd8gsQk1+46PrZ/DJ6MNwq8zzlJPc8A8gJF+sPLdRXWoz
cudNuA+jB4iUGh+tFTupVm3uACxYx9ZRlE1gNBxUdDduYPHrpzE0hcbzfi+TM2ry812gbHOWNM1F
2r965IGOyPHC3wlx7hdNJXvt0G9A/J0NSYhrHJ/LoeEa11JBWE/nUmn7e4vEp8b9smaxnUJCGZcR
MvBZ0VLnnlXwLbJduWA4YajYDMvMMQRq20LX4CFiFJRS48OJYEHtHjTFOCaWHU583n3GNOIqhhWH
dG6W2IvjLxbAPxRt5m9PA1IVvUSdHx8kyuuZtQ==</SignatureValue>
  <KeyInfo>
    <X509Data>
      <X509Certificate>MIIIHDCCBgSgAwIBAgITXAAAXoL7K6b2/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njQQRLVzurMsKUJ4k5lvqHwSkDQ8TcvRqe+zG+wMI4MYVpUgdH44wCDwoTMSerTx/8vv+COqREDUET+gf95/o1vxz9TUXCFurJI8RteySPgF2jU/q1k12ofOWnrH4eKz8Xi/wELHThA7bUatheSOonHdWv9fKlvu8Tq0O5xITQzev3+1xKyuPGyDizny2UJ2k2NWO7LjpBmUvBg756qPt50efEgimTpYzM+bZKK9V386A3wxjBnxf8kI3dhwUZViGOAmSc3j836v+R3Muoy27mlgOWk25Xo3nTJKHxGNQcXi/ERmQhe7R664pS4Kp8v7U5DgUmPJRJtdBeHQhPPMCAwEAAaOCA44wggOKMA4GA1UdDwEB/wQEAwIF4DAMBgNVHRMBAf8EAjAAMCAGA1UdJQEB/wQWMBQGCCsGAQUFBwMCBggrBgEFBQcDBDAdBgNVHQ4EFgQUNXJ3uXSJ3LjBIGieNHPIX4Orlb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K6tBQQkvxvuluAyOzYO/hH9cLZnQs0X0SEzzkDxA5/Mevmoq5+ECkIR3PMruU+CyRG1qeLGeksFm+oO2V3LLvEdOf1zAezQu3E0W09coXhv+iGa4YSXINhLex15/oyX71pfHciuIuw9mwrT1WBDpD8vC6RfuF5DbbFwCJZcQXU/6KE0mBWhOMdxM+VCtNpaHlM4nVL0l/vb5HyRIy+7VJcBets5XikX8k2/JdhWOYJpbz424xU4+MmdmbemnjihTOjk5hEnwkztgfZJq9ZkCkYYRGS9Y8v04tpv2ogAQYful7wVzcik9KHv4buOEKHEHL1H828svbGZhxcB/vXDgo8BsNxuQFGVy8QAI/vD6LQQEIDwEdNcpoduAk9gzwdX6dt3e+FEUTl5YbTddEpFCoYUvavgGXy4UxNqJh2p9VkF8QYaW7OZaaL9G6r2tPStdXjXpzWw1EQ3Npkp4G1xW7fYhbc4bv+VB9VD4KwysMDGsu6r5p9biNibiTjmBDRZsYLaGiG+6RSiq+cKhFjJQd0hRKEo/AAu6bstKHHowZgOxqDHi3FAzieS7QaVGskg21iNE8WC/2WQfay7iFN7qYBa+znZAWEvtt04+WSiCaqMh98wvoPQWSc/A9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pRuimc0+i09bjgDqKm894GCBh/gOgBARwIaIKPOt4bU=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1vXybjmLMfahZqHBg76Rdgo84z5OEYKT8Ckma1bXTKU=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sq/uT8gNf4iu5y4AcSLOnDH3CA1oWqFyO1n4NugWDoY=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To2swBr8CtoVY7Q5iKo/ilerfY4GLnwnQSfGgmNbvnM=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rT0i11sTwDz+H53MkH7+AfWrUfpB6xBwT91ltow1CP4=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ItcFPOxTDQDqmC9ewWV49dYTtm2Kf/cfQ3fXnNR/qog=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bhSE2bdH/3IXeSWkIRklvhiae/c1wazDjaufE2ZSYYg=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SzOqH0rqZLV4edFircmndBHTSNMV31BoGMqkLzy4kW8=</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NNh0fh0WYdVZ8RFy3CQLv9R/bBrB51Rb8Nr9FHEHG4Q=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2mV/GfXGP867plhk6Dv9zZgoFZ0+Is2iBLEUIk+Jf5I=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2KJXHrOX3FxN4eP01TAYkehyNMISAbevbksnXnuyLes=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2dUkHraS9gfy01lmf+ZITOvRunRnqL09flxglciL3j0=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LGNADmc+Hc76Tsw4dx3cdDTPjf1wsHGny1Nxqr/uFjE=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s4h+bk41BRYCpXPKZd78Zv5PMowiK9h2SdriRBOGh9w=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u3AWCPzLAb4oy6v3PREXm+5+OwFDzlv5q7sXhaamAOE=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HGVl4HQIBAm4w8vSWp7ksPcK03rPpIIeFhLrXhSoVQU=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ejD8UrSQogKdAMryf/HYIHMQFuQw7tjbduKg/ZnrAao=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gcIK6vgWpbzT/xfQzYb2lpZHe//VdC3qD+o958M46wA=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osT1k/sowSvtkenHMs4fMVV9gZFlDXZtDSsT5cf2ir0=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01vSZHdoKutL+IGymgI39KaqgiuwT0B3Lx+AXA/dhU8=</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9Lw2Rk95Lrt0kKlHHCrn2zVx/JiQp8kTuVkhvm2cOh4=</DigestValue>
      </Reference>
      <Reference URI="/xl/media/image2.emf?ContentType=image/x-emf">
        <DigestMethod Algorithm="http://www.w3.org/2001/04/xmlenc#sha256"/>
        <DigestValue>wXpIQPwn2La1VJvk/mAPpmVunn/O8W/bOrvJJxFhsLM=</DigestValue>
      </Reference>
      <Reference URI="/xl/media/image3.emf?ContentType=image/x-emf">
        <DigestMethod Algorithm="http://www.w3.org/2001/04/xmlenc#sha256"/>
        <DigestValue>goOE4V58dptX+mrxuoxc8nI5SWIyQn1VB9cLEF3eD4k=</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NZ2bsCgjALTVNGxJ5PhjgMnQznfOuJazc5jqCevDVcc=</DigestValue>
      </Reference>
      <Reference URI="/xl/sharedStrings.xml?ContentType=application/vnd.openxmlformats-officedocument.spreadsheetml.sharedStrings+xml">
        <DigestMethod Algorithm="http://www.w3.org/2001/04/xmlenc#sha256"/>
        <DigestValue>Ho8qNABGO4fq8/cHiTXp3YnBfFhaRm7HVQqqiwas5aQ=</DigestValue>
      </Reference>
      <Reference URI="/xl/styles.xml?ContentType=application/vnd.openxmlformats-officedocument.spreadsheetml.styles+xml">
        <DigestMethod Algorithm="http://www.w3.org/2001/04/xmlenc#sha256"/>
        <DigestValue>uX2/aRWS7KCb/UQEJIQqJ8/xfk6NSPWHHeof7WT+5yI=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XUCCvgINhW/xCyzvvsKEEh9Q6H9jJgun9USWRbiKzK8=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11SMIj/msa3cseiU/tRblnRdAbOvp1C8ADuq1/mg7Og=</DigestValue>
      </Reference>
      <Reference URI="/xl/worksheets/sheet2.xml?ContentType=application/vnd.openxmlformats-officedocument.spreadsheetml.worksheet+xml">
        <DigestMethod Algorithm="http://www.w3.org/2001/04/xmlenc#sha256"/>
        <DigestValue>av5SfcHB+SsnIt5oiz3mOYPU0kSwSZegm/rvd0fouQA=</DigestValue>
      </Reference>
      <Reference URI="/xl/worksheets/sheet3.xml?ContentType=application/vnd.openxmlformats-officedocument.spreadsheetml.worksheet+xml">
        <DigestMethod Algorithm="http://www.w3.org/2001/04/xmlenc#sha256"/>
        <DigestValue>vFF9chDJGQrD3Z9b8DS6Pv7uZn7Uys95USVQwzVTMT8=</DigestValue>
      </Reference>
      <Reference URI="/xl/worksheets/sheet4.xml?ContentType=application/vnd.openxmlformats-officedocument.spreadsheetml.worksheet+xml">
        <DigestMethod Algorithm="http://www.w3.org/2001/04/xmlenc#sha256"/>
        <DigestValue>KPsriUM1yGEiB8ywznc45+X2ogz/WwSqy+sIfPNMAV0=</DigestValue>
      </Reference>
      <Reference URI="/xl/worksheets/sheet5.xml?ContentType=application/vnd.openxmlformats-officedocument.spreadsheetml.worksheet+xml">
        <DigestMethod Algorithm="http://www.w3.org/2001/04/xmlenc#sha256"/>
        <DigestValue>6tFWbdn9R1bTV9/v+HNtvb1F63S4Nta6wqdTc4t8jDo=</DigestValue>
      </Reference>
    </Manifest>
    <SignatureProperties>
      <SignatureProperty Id="idSignatureTime" Target="#idPackageSignature">
        <mdssi:SignatureTime xmlns:mdssi="http://schemas.openxmlformats.org/package/2006/digital-signature">
          <mdssi:Format>YYYY-MM-DDThh:mm:ssTZD</mdssi:Format>
          <mdssi:Value>2022-11-15T14:20:22Z</mdssi:Value>
        </mdssi:SignatureTime>
      </SignatureProperty>
    </SignatureProperties>
  </Object>
  <Object Id="idOfficeObject">
    <SignatureProperties>
      <SignatureProperty Id="idOfficeV1Details" Target="#idPackageSignature">
        <SignatureInfoV1 xmlns="http://schemas.microsoft.com/office/2006/digsig">
          <SetupID>{ADFC5598-571B-42E3-A846-9169351E3ABA}</SetupID>
          <SignatureText>Guillermo Vazquez</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2022-11-15T14:20:22Z</xd:SigningTime>
          <xd:SigningCertificate>
            <xd:Cert>
              <xd:CertDigest>
                <DigestMethod Algorithm="http://www.w3.org/2001/04/xmlenc#sha256"/>
                <DigestValue>liaHFNcJR21XMNjLvLWRpBDtmMWl+UAToHzAHVIzfVU=</DigestValue>
              </xd:CertDigest>
              <xd:IssuerSerial>
                <X509IssuerName>CN=CA-CODE100 S.A., C=PY, O=CODE100 S.A., SERIALNUMBER=RUC 80080610-7</X509IssuerName>
                <X509SerialNumber>2051668683892341867707521876224623029457542786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AkAACBFTUYAAAEA1Bs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QA1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AAAHVBx3F0QTEAAAA7AAAAEQAAAEwAAAAAAAAAAAAAAAAAAAD//////////3AAAABHAHUAaQBsAGwAZQByAG0AbwAgAFYAYQB6AHEAdQBlAHoAAAAOAAAACwAAAAUAAAAFAAAABQAAAAoAAAAHAAAAEQAAAAwAAAAFAAAADAAAAAoAAAAJAAAADAAAAAs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7AAAAcQAAAAEAAAAAAHVBx3F0QQ8AAABhAAAAEQAAAEwAAAAAAAAAAAAAAAAAAAD//////////3AAAABHAHUAaQBsAGwAZQByAG0AbwAgAFYA4QB6AHEAdQBlAHoAAAAJAAAABwAAAAMAAAADAAAAAwAAAAcAAAAFAAAACwAAAAgAAAAEAAAACAAAAAcAAAAGAAAACAAAAAc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aAAAAFIAZQBwAHIAZQBzAGUAbgB0AGEAbgB0AGUAAAAIAAAABwAAAAgAAAAFAAAABwAAAAYAAAAHAAAABwAAAAQAAAAHAAAABwAAAAQAAAAH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Object>
  <Object Id="idInvalidSigLnImg">AQAAAGwAAAAAAAAAAAAAAD8BAACfAAAAAAAAAAAAAAAkEwAAjA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cAAAAEcAdQBpAGwAbABlAHIAbQBvACAAVgDhAHoAcQB1AGUAegAAAAkAAAAHAAAAAwAAAAMAAAADAAAABwAAAAUAAAALAAAACAAAAAQAAAAIAAAABwAAAAYAAAAIAAAAB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AAB1QcdxdEEPAAAAdgAAAA0AAABMAAAAAAAAAAAAAAAAAAAA//////////9oAAAAUgBlAHAAcgBlAHMAZQBuAHQAYQBuAHQAZQAAAA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Y8JhY3y+fwyr8Tuw5ZnT/yysQERa+d4KRT86DzVxYKY=</DigestValue>
    </Reference>
    <Reference Type="http://www.w3.org/2000/09/xmldsig#Object" URI="#idOfficeObject">
      <DigestMethod Algorithm="http://www.w3.org/2001/04/xmlenc#sha256"/>
      <DigestValue>kpLMSWHolqm4qbfDqR7tPC4G2T8+yGf2FwHoogO1hRw=</DigestValue>
    </Reference>
    <Reference Type="http://uri.etsi.org/01903#SignedProperties" URI="#idSignedProperties">
      <Transforms>
        <Transform Algorithm="http://www.w3.org/TR/2001/REC-xml-c14n-20010315"/>
      </Transforms>
      <DigestMethod Algorithm="http://www.w3.org/2001/04/xmlenc#sha256"/>
      <DigestValue>OGxhO1xWF5y/Iw0zJYNH3qVFKU76LiYOGIs0M0/dfUY=</DigestValue>
    </Reference>
    <Reference Type="http://www.w3.org/2000/09/xmldsig#Object" URI="#idValidSigLnImg">
      <DigestMethod Algorithm="http://www.w3.org/2001/04/xmlenc#sha256"/>
      <DigestValue>YVXsnzYtnMAOYcHFSxqGGvgk5F431PJhk/U18ibDxIg=</DigestValue>
    </Reference>
    <Reference Type="http://www.w3.org/2000/09/xmldsig#Object" URI="#idInvalidSigLnImg">
      <DigestMethod Algorithm="http://www.w3.org/2001/04/xmlenc#sha256"/>
      <DigestValue>EAosif+t+2T1o3k0BJ0NwaUgA+sUdre7F/R+0y/exoA=</DigestValue>
    </Reference>
  </SignedInfo>
  <SignatureValue>sIVxzYDTZkuVZY64issaLIObDH2otXoIUjouJEHZDlnevpaSBq50crMdbJMqX5gTb86fDlS5tore
BgPGTZvgLR87pjitAhpzVYvJn2ag7hlKUX0eFyZARNywn0u11WznR9VuKwsQUClkGeoG1BGOeWO+
QA1AcXHsczdIfeGbT//jzsMQYZ8wdsuASkMBkMrK9lwfpzMfAKFTFgwqYKR2Oe8hW+i3VlWRFWOO
wPmvKOFIXXeT4Y/IjE+qF4i7I4QDg5B0z8Z9CodT0gqvgS5dsgZWfaON2PjCHk51Y1Xs6EdNDWFM
vzhqY7Qlb/+vL9AzLMDOsrFgmSXpFrUNChI2+Q==</SignatureValue>
  <KeyInfo>
    <X509Data>
      <X509Certificate>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tHp9OWiT41/GuBwGan6SIkasc/L92chp+eO+U8Peb4Gl3IQvtmL0b0NCMVXIRrNVEccPC6wvwXiPKN/NKmOay1DT3lemIJ2h+Nli/jdK0bX9Pl45WwTcnmOGfoI6HY4C2PG6dnTGaqPQQ3g7rFl7u/f9WNT5azPs0jt/mFROrMtBxxJPR4YYGIe9OCRD74E/PzN3gTiugzabDXBz0BDyFmFXiYP/VVig557Y1TPzxPY2lBVLnJ0o2s2+3L9Ieh0E54TCRQQAWepxkJbg/W9H7Xpp+fTLo4x+1dAvdg6hifvS4WDEpz0VRoaSK/FTXOqMCAwEAAaOCA3wwggN4MA4GA1UdDwEB/wQEAwIF4DAMBgNVHRMBAf8EAjAAMCAGA1UdJQEB/wQWMBQGCCsGAQUFBwMCBggrBgEFBQcDBDAdBgNVHQ4EFgQUJJoI9VMK2tip5eaee9vPUuH6+p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gfFdMrL9LrSUj4EbJqnbkOB05HAp1qL38GK2uIgHjOfFQ2NNV6lFX0+y4Cc31siJNNAYiOlunCug6XtPiauS7qcYCVGhpKeU3iRkNPyqNj6maP64fTlhHLLuVRK+2t1lNL5i1zmj0LClXIXyo3aivKtsuDwf+I8AKY5JD8vsadz1n79Pspopn4QNoBpk/l/zoikzJGdUFfD78RHzmraWb26GMmtWEzjAzfOJLOM+KMlgSq43HbQYbF4npekDWqb0i0VbFFwmNWpRik5F6fAq9sHSdllsrwE/oX1VXNJH3/XVGKFpikH1Ig07lf9a/zbGPq5EFG101Mx73ynZp/t7ufXOEuXmcaM9A5tJQomBDT1pCK+6EmWp4BJ1wRXyMZEAqtfnZhr6DRx+qymnfMUrG9mvsAU7mIbP+ZMk1fIfJrzIBhfv0wlMyg1i7Y6O532HyhOViY7+Gq/uYC2ZLh8lQSlIUNMPCKqs25vi47DRVIns/E498bIzEJ7pPbj68iWCA+rQLJ8dzMRTEiUN+Q55VEfbkJItvk8VXfD5yZgDUdRXbmqzclVgOpEPr5PoUePJGGVbaXdmMDdzay9PLgkpMMwmboUFcogS0rbNo/OHZCx48qxXbUe75JtutWrqD+ozJFqv3Oew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pRuimc0+i09bjgDqKm894GCBh/gOgBARwIaIKPOt4bU=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1vXybjmLMfahZqHBg76Rdgo84z5OEYKT8Ckma1bXTKU=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sq/uT8gNf4iu5y4AcSLOnDH3CA1oWqFyO1n4NugWDoY=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To2swBr8CtoVY7Q5iKo/ilerfY4GLnwnQSfGgmNbvnM=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rT0i11sTwDz+H53MkH7+AfWrUfpB6xBwT91ltow1CP4=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ItcFPOxTDQDqmC9ewWV49dYTtm2Kf/cfQ3fXnNR/qog=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bhSE2bdH/3IXeSWkIRklvhiae/c1wazDjaufE2ZSYYg=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SzOqH0rqZLV4edFircmndBHTSNMV31BoGMqkLzy4kW8=</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NNh0fh0WYdVZ8RFy3CQLv9R/bBrB51Rb8Nr9FHEHG4Q=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2mV/GfXGP867plhk6Dv9zZgoFZ0+Is2iBLEUIk+Jf5I=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2KJXHrOX3FxN4eP01TAYkehyNMISAbevbksnXnuyLes=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2dUkHraS9gfy01lmf+ZITOvRunRnqL09flxglciL3j0=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LGNADmc+Hc76Tsw4dx3cdDTPjf1wsHGny1Nxqr/uFjE=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s4h+bk41BRYCpXPKZd78Zv5PMowiK9h2SdriRBOGh9w=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u3AWCPzLAb4oy6v3PREXm+5+OwFDzlv5q7sXhaamAOE=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HGVl4HQIBAm4w8vSWp7ksPcK03rPpIIeFhLrXhSoVQU=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ejD8UrSQogKdAMryf/HYIHMQFuQw7tjbduKg/ZnrAao=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gcIK6vgWpbzT/xfQzYb2lpZHe//VdC3qD+o958M46wA=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osT1k/sowSvtkenHMs4fMVV9gZFlDXZtDSsT5cf2ir0=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01vSZHdoKutL+IGymgI39KaqgiuwT0B3Lx+AXA/dhU8=</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9Lw2Rk95Lrt0kKlHHCrn2zVx/JiQp8kTuVkhvm2cOh4=</DigestValue>
      </Reference>
      <Reference URI="/xl/media/image2.emf?ContentType=image/x-emf">
        <DigestMethod Algorithm="http://www.w3.org/2001/04/xmlenc#sha256"/>
        <DigestValue>wXpIQPwn2La1VJvk/mAPpmVunn/O8W/bOrvJJxFhsLM=</DigestValue>
      </Reference>
      <Reference URI="/xl/media/image3.emf?ContentType=image/x-emf">
        <DigestMethod Algorithm="http://www.w3.org/2001/04/xmlenc#sha256"/>
        <DigestValue>goOE4V58dptX+mrxuoxc8nI5SWIyQn1VB9cLEF3eD4k=</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NZ2bsCgjALTVNGxJ5PhjgMnQznfOuJazc5jqCevDVcc=</DigestValue>
      </Reference>
      <Reference URI="/xl/sharedStrings.xml?ContentType=application/vnd.openxmlformats-officedocument.spreadsheetml.sharedStrings+xml">
        <DigestMethod Algorithm="http://www.w3.org/2001/04/xmlenc#sha256"/>
        <DigestValue>Ho8qNABGO4fq8/cHiTXp3YnBfFhaRm7HVQqqiwas5aQ=</DigestValue>
      </Reference>
      <Reference URI="/xl/styles.xml?ContentType=application/vnd.openxmlformats-officedocument.spreadsheetml.styles+xml">
        <DigestMethod Algorithm="http://www.w3.org/2001/04/xmlenc#sha256"/>
        <DigestValue>uX2/aRWS7KCb/UQEJIQqJ8/xfk6NSPWHHeof7WT+5yI=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XUCCvgINhW/xCyzvvsKEEh9Q6H9jJgun9USWRbiKzK8=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11SMIj/msa3cseiU/tRblnRdAbOvp1C8ADuq1/mg7Og=</DigestValue>
      </Reference>
      <Reference URI="/xl/worksheets/sheet2.xml?ContentType=application/vnd.openxmlformats-officedocument.spreadsheetml.worksheet+xml">
        <DigestMethod Algorithm="http://www.w3.org/2001/04/xmlenc#sha256"/>
        <DigestValue>av5SfcHB+SsnIt5oiz3mOYPU0kSwSZegm/rvd0fouQA=</DigestValue>
      </Reference>
      <Reference URI="/xl/worksheets/sheet3.xml?ContentType=application/vnd.openxmlformats-officedocument.spreadsheetml.worksheet+xml">
        <DigestMethod Algorithm="http://www.w3.org/2001/04/xmlenc#sha256"/>
        <DigestValue>vFF9chDJGQrD3Z9b8DS6Pv7uZn7Uys95USVQwzVTMT8=</DigestValue>
      </Reference>
      <Reference URI="/xl/worksheets/sheet4.xml?ContentType=application/vnd.openxmlformats-officedocument.spreadsheetml.worksheet+xml">
        <DigestMethod Algorithm="http://www.w3.org/2001/04/xmlenc#sha256"/>
        <DigestValue>KPsriUM1yGEiB8ywznc45+X2ogz/WwSqy+sIfPNMAV0=</DigestValue>
      </Reference>
      <Reference URI="/xl/worksheets/sheet5.xml?ContentType=application/vnd.openxmlformats-officedocument.spreadsheetml.worksheet+xml">
        <DigestMethod Algorithm="http://www.w3.org/2001/04/xmlenc#sha256"/>
        <DigestValue>6tFWbdn9R1bTV9/v+HNtvb1F63S4Nta6wqdTc4t8jDo=</DigestValue>
      </Reference>
    </Manifest>
    <SignatureProperties>
      <SignatureProperty Id="idSignatureTime" Target="#idPackageSignature">
        <mdssi:SignatureTime xmlns:mdssi="http://schemas.openxmlformats.org/package/2006/digital-signature">
          <mdssi:Format>YYYY-MM-DDThh:mm:ssTZD</mdssi:Format>
          <mdssi:Value>2022-11-15T14:20:47Z</mdssi:Value>
        </mdssi:SignatureTime>
      </SignatureProperty>
    </SignatureProperties>
  </Object>
  <Object Id="idOfficeObject">
    <SignatureProperties>
      <SignatureProperty Id="idOfficeV1Details" Target="#idPackageSignature">
        <SignatureInfoV1 xmlns="http://schemas.microsoft.com/office/2006/digsig">
          <SetupID>{8D6C167B-8754-4295-A06E-A9254AA3ECB0}</SetupID>
          <SignatureText>Cesar Astigarraga</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2022-11-15T14:20:47Z</xd:SigningTime>
          <xd:SigningCertificate>
            <xd:Cert>
              <xd:CertDigest>
                <DigestMethod Algorithm="http://www.w3.org/2001/04/xmlenc#sha256"/>
                <DigestValue>+QaFI7asKSL3L5BB97BUH8qhWecEmBDNwqSGCnT5CEw=</DigestValue>
              </xd:CertDigest>
              <xd:IssuerSerial>
                <X509IssuerName>CN=CA-CODE100 S.A., C=PY, O=CODE100 S.A., SERIALNUMBER=RUC 80080610-7</X509IssuerName>
                <X509SerialNumber>2051668749953010783520591281732913385063878709</X509SerialNumber>
              </xd:IssuerSerial>
            </xd:Cert>
          </xd:SigningCertificate>
          <xd:SignaturePolicyIdentifier>
            <xd:SignaturePolicyImplied/>
          </xd:SignaturePolicyIdentifier>
        </xd:SignedSignatureProperties>
      </xd:SignedProperties>
    </xd:QualifyingProperties>
  </Object>
  <Object Id="idValidSigLnImg">AQAAAGwAAAAAAAAAAAAAAE8BAACfAAAAAAAAAAAAAAAZFAAAjAkAACBFTUYAAAEA6BsAAKo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QA1AC8AMQAxAC8AMgAwADIAMgAHAAAABwAAAAUAAAAHAAAABwAAAAUAAAAHAAAABwAAAAcAAAAHAAAASwAAAEAAAAAwAAAABQAAACAAAAABAAAAAQAAABAAAAAAAAAAAAAAAFABAACgAAAAAAAAAAAAAAB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Bpb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KAAAAVgAAADAAAAA7AAAAm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C0AAAAMQAAADsAAADJAAAAVgAAAAEAAAAAAHVBx3F0QTEAAAA7AAAAEQAAAEwAAAAAAAAAAAAAAAAAAAD//////////3AAAABDAGUAcwBhAHIAIABBAHMAdABpAGcAYQByAHIAYQBnAGEAL1MMAAAACgAAAAgAAAAKAAAABwAAAAUAAAANAAAACAAAAAcAAAAFAAAADAAAAAoAAAAHAAAABwAAAAoAAAAMAAAACgAAAEsAAABAAAAAMAAAAAUAAAAgAAAAAQAAAAEAAAAQAAAAAAAAAAAAAABQAQAAoAAAAAAAAAAAAAAAUAEAAKAAAAAlAAAADAAAAAIAAAAnAAAAGAAAAAUAAAAAAAAA////AAAAAAAlAAAADAAAAAUAAABMAAAAZAAAAAAAAABhAAAATwEAAJsAAAAAAAAAYQAAAF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3AAAAcQAAAAEAAAAAAHVBx3F0QQ8AAABhAAAAEQAAAEwAAAAAAAAAAAAAAAAAAAD//////////3AAAABDAGUAcwBhAHIAIABBAHMAdABpAGcAYQByAHIAYQBnAGEAIHgIAAAABwAAAAYAAAAHAAAABQAAAAQAAAAIAAAABgAAAAQAAAADAAAACAAAAAcAAAAFAAAABQAAAAcAAAAIAAAABwAAAEsAAABAAAAAMAAAAAUAAAAgAAAAAQAAAAEAAAAQAAAAAAAAAAAAAABQAQAAoAAAAAAAAAAAAAAAU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AAAdUHHcXRBDwAAAHYAAAANAAAATAAAAAAAAAAAAAAAAAAAAP//////////aAAAAFIAZQBwAHIAZQBzAGUAbgB0AGEAbgB0AGUALncIAAAABwAAAAgAAAAFAAAABwAAAAYAAAAHAAAABwAAAAQAAAAHAAAABwAAAAQAAAAHAAAASwAAAEAAAAAwAAAABQAAACAAAAABAAAAAQAAABAAAAAAAAAAAAAAAFABAACgAAAAAAAAAAAAAABQAQAAoAAAACUAAAAMAAAAAgAAACcAAAAYAAAABQAAAAAAAAD///8AAAAAACUAAAAMAAAABQAAAEwAAABkAAAADgAAAIsAAABBAQAAmwAAAA4AAACLAAAANAEAABEAAAAhAPAAAAAAAAAAAAAAAIA/AAAAAAAAAAAAAIA/AAAAAAAAAAAAAAAAAAAAAAAAAAAAAAAAAAAAAAAAAAAlAAAADAAAAAAAAIAoAAAADAAAAAUAAAAlAAAADAAAAAEAAAAYAAAADAAAAAAAAAASAAAADAAAAAEAAAAWAAAADAAAAAAAAABUAAAAUAEAAA8AAACLAAAAQAEAAJsAAAABAAAAAAB1QcdxdEEPAAAAiwAAACsAAABMAAAABAAAAA4AAACLAAAAQgEAAJwAAACkAAAAUwBpAGcAbgBlAGQAIABiAHkAOgAgAEMARQBTAEEAUgAgAE0AQQBOAFUARQBMACAAQQBTAFQASQBHAEEAUgBSAEEARwBBACAATABBAE0AQgBBAFIARQAwNAcAAAADAAAACAAAAAcAAAAHAAAACAAAAAQAAAAIAAAABgAAAAMAAAAEAAAACAAAAAcAAAAHAAAACAAAAAgAAAAEAAAADAAAAAgAAAAKAAAACQAAAAcAAAAGAAAABAAAAAgAAAAHAAAABwAAAAMAAAAJAAAACAAAAAgAAAAIAAAACAAAAAkAAAAIAAAABAAAAAYAAAAIAAAADAAAAAcAAAAIAAAACAAAAAcAAAAWAAAADAAAAAAAAAAlAAAADAAAAAIAAAAOAAAAFAAAAAAAAAAQAAAAFAAAAA==</Object>
  <Object Id="idInvalidSigLnImg">AQAAAGwAAAAAAAAAAAAAAE8BAACfAAAAAAAAAAAAAAAZFAAAjAkAACBFTUYAAAEAYCEAALE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HJ1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V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o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cAAAAEMAZQBzAGEAcgAgAEEAcwB0AGkAZwBhAHIAcgBhAGcAYQAiaAwAAAAKAAAACAAAAAoAAAAHAAAABQAAAA0AAAAIAAAABwAAAAUAAAAMAAAACgAAAAcAAAAHAAAACgAAAAwAAAAK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cAAABxAAAAAQAAAAAAdUHHcXRBDwAAAGEAAAARAAAATAAAAAAAAAAAAAAAAAAAAP//////////cAAAAEMAZQBzAGEAcgAgAEEAcwB0AGkAZwBhAHIAcgBhAGcAYQBTZQgAAAAHAAAABgAAAAcAAAAFAAAABAAAAAgAAAAGAAAABAAAAAMAAAAIAAAABwAAAAUAAAAFAAAABwAAAAgAAAAHAAAASwAAAEAAAAAwAAAABQAAACAAAAABAAAAAQAAABAAAAAAAAAAAAAAAFABAACgAAAAAAAAAAAAAAB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nAAAAA8AAAB2AAAAYgAAAIYAAAABAAAAAAB1QcdxdEEPAAAAdgAAAA0AAABMAAAAAAAAAAAAAAAAAAAA//////////9oAAAAUgBlAHAAcgBlAHMAZQBuAHQAYQBuAHQAZQAgYQgAAAAHAAAACAAAAAUAAAAHAAAABgAAAAcAAAAHAAAABAAAAAcAAAAHAAAABAAAAAcAAABLAAAAQAAAADAAAAAFAAAAIAAAAAEAAAABAAAAEAAAAAAAAAAAAAAAUAEAAKAAAAAAAAAAAAAAAFABAACgAAAAJQAAAAwAAAACAAAAJwAAABgAAAAFAAAAAAAAAP///wAAAAAAJQAAAAwAAAAFAAAATAAAAGQAAAAOAAAAiwAAAEEBAACbAAAADgAAAIsAAAA0AQAAEQAAACEA8AAAAAAAAAAAAAAAgD8AAAAAAAAAAAAAgD8AAAAAAAAAAAAAAAAAAAAAAAAAAAAAAAAAAAAAAAAAACUAAAAMAAAAAAAAgCgAAAAMAAAABQAAACUAAAAMAAAAAQAAABgAAAAMAAAAAAAAABIAAAAMAAAAAQAAABYAAAAMAAAAAAAAAFQAAABQAQAADwAAAIsAAABAAQAAmwAAAAEAAAAAAHVBx3F0QQ8AAACLAAAAKwAAAEwAAAAEAAAADgAAAIsAAABCAQAAnAAAAKQAAABTAGkAZwBuAGUAZAAgAGIAeQA6ACAAQwBFAFMAQQBSACAATQBBAE4AVQBFAEwAIABBAFMAVABJAEcAQQBSAFIAQQBHAEEAIABMAEEATQBCAEEAUgBFAG1s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96b9f1-36fc-42b8-b97f-4ca560303cb7">
      <Terms xmlns="http://schemas.microsoft.com/office/infopath/2007/PartnerControls"/>
    </lcf76f155ced4ddcb4097134ff3c332f>
    <TaxCatchAll xmlns="9cf11455-5784-4d4f-b3f4-48fac2cc5ef5" xsi:nil="true"/>
    <MigrationWizIdVersion xmlns="7096b9f1-36fc-42b8-b97f-4ca560303cb7">579a3d3f-5d70-45ce-a5ce-bc3401820c08-638000585630000000</MigrationWizIdVersion>
    <MigrationWizId xmlns="7096b9f1-36fc-42b8-b97f-4ca560303cb7">579a3d3f-5d70-45ce-a5ce-bc3401820c08</MigrationWizId>
    <MigrationWizIdPermissions xmlns="7096b9f1-36fc-42b8-b97f-4ca560303cb7" xsi:nil="true"/>
    <lcf76f155ced4ddcb4097134ff3c332f0 xmlns="7096b9f1-36fc-42b8-b97f-4ca560303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2.xml><?xml version="1.0" encoding="utf-8"?>
<ds:datastoreItem xmlns:ds="http://schemas.openxmlformats.org/officeDocument/2006/customXml" ds:itemID="{411991CB-56E5-450C-A9F9-5618AA359E93}">
  <ds:schemaRefs>
    <ds:schemaRef ds:uri="http://schemas.microsoft.com/office/2006/metadata/properties"/>
    <ds:schemaRef ds:uri="http://purl.org/dc/elements/1.1/"/>
    <ds:schemaRef ds:uri="http://www.w3.org/XML/1998/namespace"/>
    <ds:schemaRef ds:uri="dabdf7f0-8417-4642-ab5b-7d177000dd8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aff62f9b-527d-44fd-8630-24414cf1e7c9"/>
    <ds:schemaRef ds:uri="4f1d73eb-b992-4667-88dc-711405567ff6"/>
    <ds:schemaRef ds:uri="7096b9f1-36fc-42b8-b97f-4ca560303cb7"/>
    <ds:schemaRef ds:uri="9cf11455-5784-4d4f-b3f4-48fac2cc5ef5"/>
  </ds:schemaRefs>
</ds:datastoreItem>
</file>

<file path=customXml/itemProps3.xml><?xml version="1.0" encoding="utf-8"?>
<ds:datastoreItem xmlns:ds="http://schemas.openxmlformats.org/officeDocument/2006/customXml" ds:itemID="{F2595DA2-1550-4CBA-9FAC-70C5DE27D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Indice</vt:lpstr>
      <vt:lpstr>BG</vt:lpstr>
      <vt:lpstr>ER</vt:lpstr>
      <vt:lpstr>Nota 1-2</vt:lpstr>
      <vt:lpstr>Notas 3-36</vt:lpstr>
      <vt:lpstr>'Notas 3-36'!Área_de_impresión</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Gloria Beatriz Maldonado Cañete</cp:lastModifiedBy>
  <cp:lastPrinted>2022-09-27T15:08:10Z</cp:lastPrinted>
  <dcterms:created xsi:type="dcterms:W3CDTF">2019-05-02T15:06:12Z</dcterms:created>
  <dcterms:modified xsi:type="dcterms:W3CDTF">2022-11-15T13:06:49Z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